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0" yWindow="465" windowWidth="15960" windowHeight="16440"/>
  </bookViews>
  <sheets>
    <sheet name="ajo" sheetId="1" r:id="rId1"/>
  </sheet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Q73" i="1" l="1"/>
  <c r="O73" i="1"/>
  <c r="Q72" i="1"/>
  <c r="O72" i="1"/>
  <c r="Q71" i="1"/>
  <c r="O71" i="1"/>
  <c r="Q70" i="1"/>
  <c r="O70" i="1"/>
  <c r="Q69" i="1"/>
  <c r="O69" i="1"/>
  <c r="Q68" i="1"/>
  <c r="O68" i="1"/>
  <c r="Q67" i="1"/>
  <c r="O67" i="1"/>
  <c r="Q66" i="1"/>
  <c r="O66" i="1"/>
  <c r="Q65" i="1"/>
  <c r="O65" i="1"/>
  <c r="Q64" i="1"/>
  <c r="O64" i="1"/>
  <c r="Q63" i="1"/>
  <c r="O63" i="1"/>
  <c r="Q62" i="1"/>
  <c r="O62" i="1"/>
  <c r="Q61" i="1"/>
  <c r="O61" i="1"/>
  <c r="Q60" i="1"/>
  <c r="O60" i="1"/>
  <c r="Q59" i="1"/>
  <c r="O59" i="1"/>
  <c r="Q58" i="1"/>
  <c r="O58" i="1"/>
  <c r="Q57" i="1"/>
  <c r="O57" i="1"/>
  <c r="Q56" i="1"/>
  <c r="O56" i="1"/>
  <c r="Q55" i="1"/>
  <c r="O55" i="1"/>
  <c r="Q54" i="1"/>
  <c r="O54" i="1"/>
  <c r="Q53" i="1"/>
  <c r="O53" i="1"/>
  <c r="Q52" i="1"/>
  <c r="O52" i="1"/>
  <c r="Q51" i="1"/>
  <c r="O51" i="1"/>
  <c r="Q50" i="1"/>
  <c r="O50" i="1"/>
  <c r="Q49" i="1"/>
  <c r="O49" i="1"/>
  <c r="Q48" i="1"/>
  <c r="O48" i="1"/>
  <c r="Q47" i="1"/>
  <c r="O47" i="1"/>
  <c r="Q46" i="1"/>
  <c r="O46" i="1"/>
  <c r="Q45" i="1"/>
  <c r="O45" i="1"/>
  <c r="Q44" i="1"/>
  <c r="O44" i="1"/>
  <c r="Q43" i="1"/>
  <c r="O43" i="1"/>
  <c r="Q42" i="1"/>
  <c r="O42" i="1"/>
  <c r="Q41" i="1"/>
  <c r="O41" i="1"/>
  <c r="Q40" i="1"/>
  <c r="O40" i="1"/>
  <c r="Q39" i="1"/>
  <c r="O39" i="1"/>
  <c r="Q38" i="1"/>
  <c r="O38" i="1"/>
  <c r="Q37" i="1"/>
  <c r="O37" i="1"/>
  <c r="Q36" i="1"/>
  <c r="O36" i="1"/>
  <c r="Q35" i="1"/>
  <c r="O35" i="1"/>
  <c r="Q34" i="1"/>
  <c r="O34" i="1"/>
  <c r="Q33" i="1"/>
  <c r="O33" i="1"/>
  <c r="Q32" i="1"/>
  <c r="O32" i="1"/>
  <c r="Q31" i="1"/>
  <c r="O31" i="1"/>
  <c r="Q30" i="1"/>
  <c r="O30" i="1"/>
  <c r="Q29" i="1"/>
  <c r="O29" i="1"/>
  <c r="Q28" i="1"/>
  <c r="O28" i="1"/>
  <c r="Q27" i="1"/>
  <c r="O27" i="1"/>
  <c r="Q26" i="1"/>
  <c r="O26" i="1"/>
  <c r="Q25" i="1"/>
  <c r="O25" i="1"/>
  <c r="Q24" i="1"/>
  <c r="O24" i="1"/>
  <c r="Q23" i="1"/>
  <c r="O23" i="1"/>
  <c r="Q22" i="1"/>
  <c r="O22" i="1"/>
  <c r="Q21" i="1"/>
  <c r="O21" i="1"/>
  <c r="Q20" i="1"/>
  <c r="O20" i="1"/>
  <c r="Q19" i="1"/>
  <c r="O19" i="1"/>
  <c r="Q18" i="1"/>
  <c r="O18" i="1"/>
  <c r="Q17" i="1"/>
  <c r="O17" i="1"/>
  <c r="Q16" i="1"/>
  <c r="O16" i="1"/>
  <c r="Q15" i="1"/>
  <c r="O15" i="1"/>
  <c r="Q14" i="1"/>
  <c r="O14" i="1"/>
  <c r="Q13" i="1"/>
  <c r="O13" i="1"/>
  <c r="Q12" i="1"/>
  <c r="O12" i="1"/>
  <c r="Q11" i="1"/>
  <c r="O11" i="1"/>
  <c r="Q10" i="1"/>
  <c r="O10" i="1"/>
  <c r="Q9" i="1"/>
  <c r="O9" i="1"/>
  <c r="Q8" i="1"/>
  <c r="O8" i="1"/>
  <c r="Q7" i="1"/>
  <c r="O7" i="1"/>
  <c r="O74" i="1" l="1"/>
</calcChain>
</file>

<file path=xl/sharedStrings.xml><?xml version="1.0" encoding="utf-8"?>
<sst xmlns="http://schemas.openxmlformats.org/spreadsheetml/2006/main" count="443" uniqueCount="135">
  <si>
    <t>Supplier</t>
  </si>
  <si>
    <t>W</t>
  </si>
  <si>
    <t>UNI</t>
  </si>
  <si>
    <t>Season</t>
  </si>
  <si>
    <t>S19 - Spring Summer 19</t>
  </si>
  <si>
    <t>MODELLO VARIANTE COLORE</t>
  </si>
  <si>
    <t>Item</t>
  </si>
  <si>
    <t xml:space="preserve">Variant </t>
  </si>
  <si>
    <t>Colour</t>
  </si>
  <si>
    <t>Group</t>
  </si>
  <si>
    <t>Sector</t>
  </si>
  <si>
    <t>Description</t>
  </si>
  <si>
    <t>Brand</t>
  </si>
  <si>
    <t>Fabric</t>
  </si>
  <si>
    <t>QTY</t>
  </si>
  <si>
    <t>WLS</t>
  </si>
  <si>
    <t>RETAIL</t>
  </si>
  <si>
    <t>COD. FOTO</t>
  </si>
  <si>
    <t>21517 NV2</t>
  </si>
  <si>
    <t>ACCESSORIES</t>
  </si>
  <si>
    <t>Women</t>
  </si>
  <si>
    <t>COACH</t>
  </si>
  <si>
    <t>Purple</t>
  </si>
  <si>
    <t>14,81</t>
  </si>
  <si>
    <t>21528 F8Q</t>
  </si>
  <si>
    <t>Red</t>
  </si>
  <si>
    <t>21534 BLK</t>
  </si>
  <si>
    <t>Black</t>
  </si>
  <si>
    <t>21795 RUS</t>
  </si>
  <si>
    <t>WALLET</t>
  </si>
  <si>
    <t>35,2</t>
  </si>
  <si>
    <t>21796 RUS</t>
  </si>
  <si>
    <t>109,3</t>
  </si>
  <si>
    <t>24417 AKR</t>
  </si>
  <si>
    <t>Unisex</t>
  </si>
  <si>
    <t xml:space="preserve"> </t>
  </si>
  <si>
    <t>129,63</t>
  </si>
  <si>
    <t>25833 BPCMB</t>
  </si>
  <si>
    <t>BAG</t>
  </si>
  <si>
    <t>220,37</t>
  </si>
  <si>
    <t>26008 AKR</t>
  </si>
  <si>
    <t>26052 QB/SD</t>
  </si>
  <si>
    <t>175,93</t>
  </si>
  <si>
    <t>26830 BP/VY</t>
  </si>
  <si>
    <t>231,67</t>
  </si>
  <si>
    <t>26977 NEO</t>
  </si>
  <si>
    <t>SCARVES</t>
  </si>
  <si>
    <t>101,85</t>
  </si>
  <si>
    <t>26977 ONE</t>
  </si>
  <si>
    <t>26979 BHP</t>
  </si>
  <si>
    <t>26979 CHK</t>
  </si>
  <si>
    <t>28631 OL</t>
  </si>
  <si>
    <t>109,26</t>
  </si>
  <si>
    <t>30951 DKHGR</t>
  </si>
  <si>
    <t>100% bos primigenius taurus</t>
  </si>
  <si>
    <t>DKHGR</t>
  </si>
  <si>
    <t>157,41</t>
  </si>
  <si>
    <t>30951 LIBHP</t>
  </si>
  <si>
    <t>31029DKBLK</t>
  </si>
  <si>
    <t>31029</t>
  </si>
  <si>
    <t>DKBLK</t>
  </si>
  <si>
    <t>277,78</t>
  </si>
  <si>
    <t>31699 B4NQ5</t>
  </si>
  <si>
    <t>175,9</t>
  </si>
  <si>
    <t>31831 LIBHP</t>
  </si>
  <si>
    <t>31835 B4/RO</t>
  </si>
  <si>
    <t>POUCH</t>
  </si>
  <si>
    <t>35,19</t>
  </si>
  <si>
    <t>32517 NRU</t>
  </si>
  <si>
    <t>33700 BLK</t>
  </si>
  <si>
    <t>LUGGAGE</t>
  </si>
  <si>
    <t>Men</t>
  </si>
  <si>
    <t>18,52</t>
  </si>
  <si>
    <t>33700 CAD</t>
  </si>
  <si>
    <t>Blue</t>
  </si>
  <si>
    <t>33700 DE3</t>
  </si>
  <si>
    <t>33700 FCK</t>
  </si>
  <si>
    <t>Green</t>
  </si>
  <si>
    <t>33700 SAD</t>
  </si>
  <si>
    <t>Brown</t>
  </si>
  <si>
    <t>34225 BLK</t>
  </si>
  <si>
    <t>34787 NV2</t>
  </si>
  <si>
    <t>35568 B4/RO</t>
  </si>
  <si>
    <t>166,67</t>
  </si>
  <si>
    <t>38580 B4NQ4</t>
  </si>
  <si>
    <t xml:space="preserve">Bos primigenius taurus </t>
  </si>
  <si>
    <t>B4NQ4</t>
  </si>
  <si>
    <t>138,89</t>
  </si>
  <si>
    <t>38585 B4NQ4</t>
  </si>
  <si>
    <t>BACKPACKS</t>
  </si>
  <si>
    <t>39323 SV/HA</t>
  </si>
  <si>
    <t>41090 CAD</t>
  </si>
  <si>
    <t>54238 NEO</t>
  </si>
  <si>
    <t>55,56</t>
  </si>
  <si>
    <t>57107 LIROS</t>
  </si>
  <si>
    <t xml:space="preserve">LIROS </t>
  </si>
  <si>
    <t>57125 DKHGR</t>
  </si>
  <si>
    <t>SHOULDER BAG</t>
  </si>
  <si>
    <t>CROSSBAG</t>
  </si>
  <si>
    <t>146,3</t>
  </si>
  <si>
    <t>57125 LINP0</t>
  </si>
  <si>
    <t>57125 LIROS</t>
  </si>
  <si>
    <t>58849 LIROS</t>
  </si>
  <si>
    <t>64283 LIC7C</t>
  </si>
  <si>
    <t>64283 SVDK6</t>
  </si>
  <si>
    <t>Nylon70%/bos primigenius tauru</t>
  </si>
  <si>
    <t>SVDK6</t>
  </si>
  <si>
    <t>77672 BLH</t>
  </si>
  <si>
    <t>77672 BNF</t>
  </si>
  <si>
    <t>77672 CHP</t>
  </si>
  <si>
    <t>Beige</t>
  </si>
  <si>
    <t>77672 IVO</t>
  </si>
  <si>
    <t>77672 MAR</t>
  </si>
  <si>
    <t>77672 N4N</t>
  </si>
  <si>
    <t>85970 NEO</t>
  </si>
  <si>
    <t>72,22</t>
  </si>
  <si>
    <t>87077 DKN4O</t>
  </si>
  <si>
    <t>27,78</t>
  </si>
  <si>
    <t>30455-B4BK</t>
  </si>
  <si>
    <t>87321-LIBLK</t>
  </si>
  <si>
    <t>28631-BPBHP</t>
  </si>
  <si>
    <t>29220-B4HA</t>
  </si>
  <si>
    <t>29390-DKHGR</t>
  </si>
  <si>
    <t>55149-BPBLK</t>
  </si>
  <si>
    <t>28631-OLBLK</t>
  </si>
  <si>
    <t>29335-BPCHK</t>
  </si>
  <si>
    <t>26852-OLBLK</t>
  </si>
  <si>
    <t>30866-B4RU</t>
  </si>
  <si>
    <t>58849-LIF2L</t>
  </si>
  <si>
    <t>29389-B4BLK</t>
  </si>
  <si>
    <t>29236-BPNBB</t>
  </si>
  <si>
    <t>31649-DKM6S</t>
  </si>
  <si>
    <t>29474-MWBK</t>
  </si>
  <si>
    <t>30585-B4RU</t>
  </si>
  <si>
    <t>31014-LINP0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</si>
</sst>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&quot; €&quot;"/>
    <numFmt numFmtId="165" formatCode="&quot; &quot;* #,##0.00&quot; € &quot;;&quot;-&quot;* #,##0.00&quot; € &quot;;&quot; &quot;* &quot;-&quot;??&quot; € &quot;"/>
  </numFmts>
  <fonts count="3" x14ac:knownFonts="1">
    <font>
      <sz val="11"/>
      <color indexed="8"/>
      <name val="Calibri"/>
    </font>
    <font>
      <b/>
      <sz val="11"/>
      <color indexed="8"/>
      <name val="Calibri"/>
    </font>
    <font>
      <sz val="10"/>
      <color indexed="8"/>
      <name val="Arial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1"/>
        <bgColor auto="1"/>
      </patternFill>
    </fill>
  </fills>
  <borders count="11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8"/>
      </bottom>
      <diagonal/>
    </border>
    <border>
      <left style="thin">
        <color indexed="10"/>
      </left>
      <right style="thin">
        <color indexed="8"/>
      </right>
      <top style="thin">
        <color indexed="10"/>
      </top>
      <bottom style="thin">
        <color indexed="1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/>
      <diagonal/>
    </border>
    <border>
      <left style="thin">
        <color indexed="10"/>
      </left>
      <right/>
      <top style="thin">
        <color indexed="10"/>
      </top>
      <bottom style="thin">
        <color indexed="10"/>
      </bottom>
      <diagonal/>
    </border>
    <border>
      <left/>
      <right/>
      <top/>
      <bottom/>
      <diagonal/>
    </border>
    <border>
      <left/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/>
      <bottom style="thin">
        <color indexed="10"/>
      </bottom>
      <diagonal/>
    </border>
  </borders>
  <cellStyleXfs count="1">
    <xf numFmtId="0" fontId="0" fillId="0" borderId="0" applyNumberFormat="0" applyFill="0" applyBorder="0" applyProtection="0"/>
  </cellStyleXfs>
  <cellXfs count="38">
    <xf numFmtId="0" fontId="0" fillId="0" borderId="0" xfId="0" applyFont="1" applyAlignment="1"/>
    <xf numFmtId="0" fontId="0" fillId="0" borderId="0" xfId="0" applyNumberFormat="1" applyFont="1" applyAlignment="1"/>
    <xf numFmtId="0" fontId="0" fillId="2" borderId="1" xfId="0" applyFont="1" applyFill="1" applyBorder="1" applyAlignment="1">
      <alignment horizontal="left"/>
    </xf>
    <xf numFmtId="0" fontId="0" fillId="2" borderId="2" xfId="0" applyFont="1" applyFill="1" applyBorder="1" applyAlignment="1">
      <alignment horizontal="left"/>
    </xf>
    <xf numFmtId="0" fontId="0" fillId="2" borderId="2" xfId="0" applyFont="1" applyFill="1" applyBorder="1" applyAlignment="1">
      <alignment vertical="center"/>
    </xf>
    <xf numFmtId="0" fontId="0" fillId="2" borderId="1" xfId="0" applyFont="1" applyFill="1" applyBorder="1" applyAlignment="1"/>
    <xf numFmtId="0" fontId="0" fillId="2" borderId="3" xfId="0" applyFont="1" applyFill="1" applyBorder="1" applyAlignment="1">
      <alignment horizontal="left"/>
    </xf>
    <xf numFmtId="49" fontId="0" fillId="2" borderId="4" xfId="0" applyNumberFormat="1" applyFont="1" applyFill="1" applyBorder="1" applyAlignment="1">
      <alignment horizontal="left"/>
    </xf>
    <xf numFmtId="0" fontId="0" fillId="2" borderId="4" xfId="0" applyFont="1" applyFill="1" applyBorder="1" applyAlignment="1">
      <alignment horizontal="left"/>
    </xf>
    <xf numFmtId="0" fontId="0" fillId="2" borderId="4" xfId="0" applyFont="1" applyFill="1" applyBorder="1" applyAlignment="1">
      <alignment vertical="center"/>
    </xf>
    <xf numFmtId="0" fontId="0" fillId="2" borderId="5" xfId="0" applyFont="1" applyFill="1" applyBorder="1" applyAlignment="1"/>
    <xf numFmtId="0" fontId="0" fillId="2" borderId="6" xfId="0" applyFont="1" applyFill="1" applyBorder="1" applyAlignment="1"/>
    <xf numFmtId="0" fontId="0" fillId="2" borderId="7" xfId="0" applyFont="1" applyFill="1" applyBorder="1" applyAlignment="1"/>
    <xf numFmtId="0" fontId="0" fillId="2" borderId="8" xfId="0" applyFont="1" applyFill="1" applyBorder="1" applyAlignment="1">
      <alignment horizontal="center" vertical="center"/>
    </xf>
    <xf numFmtId="0" fontId="0" fillId="2" borderId="9" xfId="0" applyFont="1" applyFill="1" applyBorder="1" applyAlignment="1"/>
    <xf numFmtId="49" fontId="0" fillId="3" borderId="4" xfId="0" applyNumberFormat="1" applyFont="1" applyFill="1" applyBorder="1" applyAlignment="1">
      <alignment horizontal="left"/>
    </xf>
    <xf numFmtId="0" fontId="1" fillId="2" borderId="3" xfId="0" applyFont="1" applyFill="1" applyBorder="1" applyAlignment="1">
      <alignment horizontal="left"/>
    </xf>
    <xf numFmtId="49" fontId="1" fillId="2" borderId="3" xfId="0" applyNumberFormat="1" applyFont="1" applyFill="1" applyBorder="1" applyAlignment="1">
      <alignment horizontal="left"/>
    </xf>
    <xf numFmtId="49" fontId="1" fillId="2" borderId="4" xfId="0" applyNumberFormat="1" applyFont="1" applyFill="1" applyBorder="1" applyAlignment="1">
      <alignment horizontal="left"/>
    </xf>
    <xf numFmtId="0" fontId="1" fillId="2" borderId="4" xfId="0" applyFont="1" applyFill="1" applyBorder="1" applyAlignment="1">
      <alignment horizontal="left"/>
    </xf>
    <xf numFmtId="49" fontId="1" fillId="2" borderId="4" xfId="0" applyNumberFormat="1" applyFont="1" applyFill="1" applyBorder="1" applyAlignment="1">
      <alignment horizontal="center" vertical="center"/>
    </xf>
    <xf numFmtId="49" fontId="0" fillId="2" borderId="5" xfId="0" applyNumberFormat="1" applyFont="1" applyFill="1" applyBorder="1" applyAlignment="1"/>
    <xf numFmtId="0" fontId="0" fillId="2" borderId="10" xfId="0" applyFont="1" applyFill="1" applyBorder="1" applyAlignment="1"/>
    <xf numFmtId="49" fontId="0" fillId="2" borderId="3" xfId="0" applyNumberFormat="1" applyFont="1" applyFill="1" applyBorder="1" applyAlignment="1">
      <alignment horizontal="left"/>
    </xf>
    <xf numFmtId="0" fontId="0" fillId="2" borderId="4" xfId="0" applyNumberFormat="1" applyFont="1" applyFill="1" applyBorder="1" applyAlignment="1">
      <alignment horizontal="left"/>
    </xf>
    <xf numFmtId="0" fontId="0" fillId="2" borderId="4" xfId="0" applyNumberFormat="1" applyFont="1" applyFill="1" applyBorder="1" applyAlignment="1">
      <alignment vertical="center"/>
    </xf>
    <xf numFmtId="49" fontId="0" fillId="2" borderId="4" xfId="0" applyNumberFormat="1" applyFont="1" applyFill="1" applyBorder="1" applyAlignment="1">
      <alignment vertical="center"/>
    </xf>
    <xf numFmtId="164" fontId="0" fillId="2" borderId="4" xfId="0" applyNumberFormat="1" applyFont="1" applyFill="1" applyBorder="1" applyAlignment="1">
      <alignment vertical="center"/>
    </xf>
    <xf numFmtId="0" fontId="0" fillId="2" borderId="3" xfId="0" applyFont="1" applyFill="1" applyBorder="1" applyAlignment="1"/>
    <xf numFmtId="49" fontId="2" fillId="2" borderId="4" xfId="0" applyNumberFormat="1" applyFont="1" applyFill="1" applyBorder="1" applyAlignment="1">
      <alignment horizontal="center" vertical="center"/>
    </xf>
    <xf numFmtId="0" fontId="0" fillId="2" borderId="4" xfId="0" applyFont="1" applyFill="1" applyBorder="1" applyAlignment="1"/>
    <xf numFmtId="0" fontId="0" fillId="2" borderId="4" xfId="0" applyNumberFormat="1" applyFont="1" applyFill="1" applyBorder="1" applyAlignment="1">
      <alignment horizontal="center" vertical="center"/>
    </xf>
    <xf numFmtId="165" fontId="0" fillId="2" borderId="4" xfId="0" applyNumberFormat="1" applyFont="1" applyFill="1" applyBorder="1" applyAlignment="1">
      <alignment vertical="center"/>
    </xf>
    <xf numFmtId="49" fontId="0" fillId="2" borderId="4" xfId="0" applyNumberFormat="1" applyFont="1" applyFill="1" applyBorder="1" applyAlignment="1">
      <alignment horizontal="center" vertical="center"/>
    </xf>
    <xf numFmtId="0" fontId="2" fillId="2" borderId="4" xfId="0" applyNumberFormat="1" applyFont="1" applyFill="1" applyBorder="1" applyAlignment="1">
      <alignment horizontal="center" vertical="center"/>
    </xf>
    <xf numFmtId="0" fontId="0" fillId="3" borderId="4" xfId="0" applyFont="1" applyFill="1" applyBorder="1" applyAlignment="1"/>
    <xf numFmtId="0" fontId="0" fillId="3" borderId="4" xfId="0" applyNumberFormat="1" applyFont="1" applyFill="1" applyBorder="1" applyAlignment="1">
      <alignment vertical="center"/>
    </xf>
    <xf numFmtId="0" fontId="0" fillId="3" borderId="4" xfId="0" applyFont="1" applyFill="1" applyBorder="1" applyAlignment="1">
      <alignment vertical="center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FFFF"/>
      <rgbColor rgb="FFAAAAAA"/>
      <rgbColor rgb="FF92D05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6" Type="http://schemas.openxmlformats.org/officeDocument/2006/relationships/image" Target="../media/image76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50800</xdr:colOff>
      <xdr:row>6</xdr:row>
      <xdr:rowOff>38100</xdr:rowOff>
    </xdr:from>
    <xdr:to>
      <xdr:col>17</xdr:col>
      <xdr:colOff>939800</xdr:colOff>
      <xdr:row>6</xdr:row>
      <xdr:rowOff>1308100</xdr:rowOff>
    </xdr:to>
    <xdr:pic>
      <xdr:nvPicPr>
        <xdr:cNvPr id="2" name="Imagen 2" descr="Imagen 2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944100" y="1143000"/>
          <a:ext cx="889000" cy="127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18</xdr:col>
      <xdr:colOff>50800</xdr:colOff>
      <xdr:row>6</xdr:row>
      <xdr:rowOff>38100</xdr:rowOff>
    </xdr:from>
    <xdr:to>
      <xdr:col>18</xdr:col>
      <xdr:colOff>939800</xdr:colOff>
      <xdr:row>6</xdr:row>
      <xdr:rowOff>1308100</xdr:rowOff>
    </xdr:to>
    <xdr:pic>
      <xdr:nvPicPr>
        <xdr:cNvPr id="3" name="Imagen 4" descr="Imagen 4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303000" y="1143000"/>
          <a:ext cx="889000" cy="127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7</xdr:row>
      <xdr:rowOff>38100</xdr:rowOff>
    </xdr:from>
    <xdr:to>
      <xdr:col>17</xdr:col>
      <xdr:colOff>939800</xdr:colOff>
      <xdr:row>7</xdr:row>
      <xdr:rowOff>1308099</xdr:rowOff>
    </xdr:to>
    <xdr:pic>
      <xdr:nvPicPr>
        <xdr:cNvPr id="4" name="Imagen 6" descr="Imagen 6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44100" y="2477135"/>
          <a:ext cx="889000" cy="127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8</xdr:row>
      <xdr:rowOff>38100</xdr:rowOff>
    </xdr:from>
    <xdr:to>
      <xdr:col>17</xdr:col>
      <xdr:colOff>939800</xdr:colOff>
      <xdr:row>8</xdr:row>
      <xdr:rowOff>1308100</xdr:rowOff>
    </xdr:to>
    <xdr:pic>
      <xdr:nvPicPr>
        <xdr:cNvPr id="5" name="Imagen 8" descr="Imagen 8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944100" y="3811270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18</xdr:col>
      <xdr:colOff>50800</xdr:colOff>
      <xdr:row>8</xdr:row>
      <xdr:rowOff>38100</xdr:rowOff>
    </xdr:from>
    <xdr:to>
      <xdr:col>18</xdr:col>
      <xdr:colOff>939800</xdr:colOff>
      <xdr:row>8</xdr:row>
      <xdr:rowOff>1308100</xdr:rowOff>
    </xdr:to>
    <xdr:pic>
      <xdr:nvPicPr>
        <xdr:cNvPr id="6" name="Imagen 10" descr="Imagen 10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303000" y="3811270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9</xdr:row>
      <xdr:rowOff>38100</xdr:rowOff>
    </xdr:from>
    <xdr:to>
      <xdr:col>17</xdr:col>
      <xdr:colOff>939800</xdr:colOff>
      <xdr:row>9</xdr:row>
      <xdr:rowOff>1308100</xdr:rowOff>
    </xdr:to>
    <xdr:pic>
      <xdr:nvPicPr>
        <xdr:cNvPr id="7" name="Imagen 12" descr="Imagen 12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944100" y="5145405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10</xdr:row>
      <xdr:rowOff>38100</xdr:rowOff>
    </xdr:from>
    <xdr:to>
      <xdr:col>17</xdr:col>
      <xdr:colOff>939800</xdr:colOff>
      <xdr:row>10</xdr:row>
      <xdr:rowOff>1308100</xdr:rowOff>
    </xdr:to>
    <xdr:pic>
      <xdr:nvPicPr>
        <xdr:cNvPr id="8" name="Imagen 14" descr="Imagen 14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944100" y="6479540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12</xdr:row>
      <xdr:rowOff>38099</xdr:rowOff>
    </xdr:from>
    <xdr:to>
      <xdr:col>17</xdr:col>
      <xdr:colOff>939800</xdr:colOff>
      <xdr:row>12</xdr:row>
      <xdr:rowOff>1308099</xdr:rowOff>
    </xdr:to>
    <xdr:pic>
      <xdr:nvPicPr>
        <xdr:cNvPr id="9" name="Imagen 16" descr="Imagen 16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944100" y="9147809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18</xdr:col>
      <xdr:colOff>50800</xdr:colOff>
      <xdr:row>12</xdr:row>
      <xdr:rowOff>38099</xdr:rowOff>
    </xdr:from>
    <xdr:to>
      <xdr:col>18</xdr:col>
      <xdr:colOff>939800</xdr:colOff>
      <xdr:row>12</xdr:row>
      <xdr:rowOff>1308099</xdr:rowOff>
    </xdr:to>
    <xdr:pic>
      <xdr:nvPicPr>
        <xdr:cNvPr id="10" name="Imagen 18" descr="Imagen 18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303000" y="9147809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19</xdr:col>
      <xdr:colOff>50800</xdr:colOff>
      <xdr:row>12</xdr:row>
      <xdr:rowOff>38099</xdr:rowOff>
    </xdr:from>
    <xdr:to>
      <xdr:col>19</xdr:col>
      <xdr:colOff>939800</xdr:colOff>
      <xdr:row>12</xdr:row>
      <xdr:rowOff>1308099</xdr:rowOff>
    </xdr:to>
    <xdr:pic>
      <xdr:nvPicPr>
        <xdr:cNvPr id="11" name="Imagen 20" descr="Imagen 20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2573000" y="9147809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20</xdr:col>
      <xdr:colOff>50800</xdr:colOff>
      <xdr:row>12</xdr:row>
      <xdr:rowOff>38099</xdr:rowOff>
    </xdr:from>
    <xdr:to>
      <xdr:col>20</xdr:col>
      <xdr:colOff>939800</xdr:colOff>
      <xdr:row>12</xdr:row>
      <xdr:rowOff>1308099</xdr:rowOff>
    </xdr:to>
    <xdr:pic>
      <xdr:nvPicPr>
        <xdr:cNvPr id="12" name="Imagen 22" descr="Imagen 22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3690600" y="9147809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13</xdr:row>
      <xdr:rowOff>38098</xdr:rowOff>
    </xdr:from>
    <xdr:to>
      <xdr:col>17</xdr:col>
      <xdr:colOff>939800</xdr:colOff>
      <xdr:row>13</xdr:row>
      <xdr:rowOff>1308098</xdr:rowOff>
    </xdr:to>
    <xdr:pic>
      <xdr:nvPicPr>
        <xdr:cNvPr id="13" name="Imagen 24" descr="Imagen 24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944100" y="10481943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18</xdr:col>
      <xdr:colOff>50800</xdr:colOff>
      <xdr:row>13</xdr:row>
      <xdr:rowOff>38098</xdr:rowOff>
    </xdr:from>
    <xdr:to>
      <xdr:col>18</xdr:col>
      <xdr:colOff>939800</xdr:colOff>
      <xdr:row>13</xdr:row>
      <xdr:rowOff>1308098</xdr:rowOff>
    </xdr:to>
    <xdr:pic>
      <xdr:nvPicPr>
        <xdr:cNvPr id="14" name="Imagen 26" descr="Imagen 26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1303000" y="10481943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19</xdr:col>
      <xdr:colOff>50800</xdr:colOff>
      <xdr:row>13</xdr:row>
      <xdr:rowOff>38098</xdr:rowOff>
    </xdr:from>
    <xdr:to>
      <xdr:col>19</xdr:col>
      <xdr:colOff>939800</xdr:colOff>
      <xdr:row>13</xdr:row>
      <xdr:rowOff>1308098</xdr:rowOff>
    </xdr:to>
    <xdr:pic>
      <xdr:nvPicPr>
        <xdr:cNvPr id="15" name="Imagen 28" descr="Imagen 28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2573000" y="10481943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14</xdr:row>
      <xdr:rowOff>38098</xdr:rowOff>
    </xdr:from>
    <xdr:to>
      <xdr:col>17</xdr:col>
      <xdr:colOff>939800</xdr:colOff>
      <xdr:row>14</xdr:row>
      <xdr:rowOff>1308097</xdr:rowOff>
    </xdr:to>
    <xdr:pic>
      <xdr:nvPicPr>
        <xdr:cNvPr id="16" name="Imagen 30" descr="Imagen 30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944100" y="11816078"/>
          <a:ext cx="889000" cy="127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15</xdr:row>
      <xdr:rowOff>38097</xdr:rowOff>
    </xdr:from>
    <xdr:to>
      <xdr:col>17</xdr:col>
      <xdr:colOff>939800</xdr:colOff>
      <xdr:row>15</xdr:row>
      <xdr:rowOff>1308097</xdr:rowOff>
    </xdr:to>
    <xdr:pic>
      <xdr:nvPicPr>
        <xdr:cNvPr id="17" name="Imagen 32" descr="Imagen 32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9944100" y="13150212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18</xdr:row>
      <xdr:rowOff>38102</xdr:rowOff>
    </xdr:from>
    <xdr:to>
      <xdr:col>17</xdr:col>
      <xdr:colOff>939800</xdr:colOff>
      <xdr:row>18</xdr:row>
      <xdr:rowOff>1308102</xdr:rowOff>
    </xdr:to>
    <xdr:pic>
      <xdr:nvPicPr>
        <xdr:cNvPr id="18" name="Imagen 34" descr="Imagen 34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9944100" y="17152622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19</xdr:row>
      <xdr:rowOff>38103</xdr:rowOff>
    </xdr:from>
    <xdr:to>
      <xdr:col>17</xdr:col>
      <xdr:colOff>939800</xdr:colOff>
      <xdr:row>19</xdr:row>
      <xdr:rowOff>1308103</xdr:rowOff>
    </xdr:to>
    <xdr:pic>
      <xdr:nvPicPr>
        <xdr:cNvPr id="19" name="Imagen 36" descr="Imagen 36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944100" y="18486758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20</xdr:row>
      <xdr:rowOff>38104</xdr:rowOff>
    </xdr:from>
    <xdr:to>
      <xdr:col>17</xdr:col>
      <xdr:colOff>939800</xdr:colOff>
      <xdr:row>20</xdr:row>
      <xdr:rowOff>1308104</xdr:rowOff>
    </xdr:to>
    <xdr:pic>
      <xdr:nvPicPr>
        <xdr:cNvPr id="20" name="Imagen 38" descr="Imagen 38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9944100" y="19820894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18</xdr:col>
      <xdr:colOff>50800</xdr:colOff>
      <xdr:row>20</xdr:row>
      <xdr:rowOff>38104</xdr:rowOff>
    </xdr:from>
    <xdr:to>
      <xdr:col>18</xdr:col>
      <xdr:colOff>939800</xdr:colOff>
      <xdr:row>20</xdr:row>
      <xdr:rowOff>1308104</xdr:rowOff>
    </xdr:to>
    <xdr:pic>
      <xdr:nvPicPr>
        <xdr:cNvPr id="21" name="Imagen 40" descr="Imagen 40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1303000" y="19820894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19</xdr:col>
      <xdr:colOff>50800</xdr:colOff>
      <xdr:row>20</xdr:row>
      <xdr:rowOff>38104</xdr:rowOff>
    </xdr:from>
    <xdr:to>
      <xdr:col>19</xdr:col>
      <xdr:colOff>939800</xdr:colOff>
      <xdr:row>20</xdr:row>
      <xdr:rowOff>1308104</xdr:rowOff>
    </xdr:to>
    <xdr:pic>
      <xdr:nvPicPr>
        <xdr:cNvPr id="22" name="Imagen 42" descr="Imagen 42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2573000" y="19820894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20</xdr:col>
      <xdr:colOff>50800</xdr:colOff>
      <xdr:row>20</xdr:row>
      <xdr:rowOff>38104</xdr:rowOff>
    </xdr:from>
    <xdr:to>
      <xdr:col>20</xdr:col>
      <xdr:colOff>939800</xdr:colOff>
      <xdr:row>20</xdr:row>
      <xdr:rowOff>1308104</xdr:rowOff>
    </xdr:to>
    <xdr:pic>
      <xdr:nvPicPr>
        <xdr:cNvPr id="23" name="Imagen 44" descr="Imagen 44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3690600" y="19820894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21</xdr:row>
      <xdr:rowOff>38106</xdr:rowOff>
    </xdr:from>
    <xdr:to>
      <xdr:col>17</xdr:col>
      <xdr:colOff>939800</xdr:colOff>
      <xdr:row>21</xdr:row>
      <xdr:rowOff>1308106</xdr:rowOff>
    </xdr:to>
    <xdr:pic>
      <xdr:nvPicPr>
        <xdr:cNvPr id="24" name="Imagen 46" descr="Imagen 46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9944100" y="21155031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18</xdr:col>
      <xdr:colOff>50800</xdr:colOff>
      <xdr:row>21</xdr:row>
      <xdr:rowOff>38106</xdr:rowOff>
    </xdr:from>
    <xdr:to>
      <xdr:col>18</xdr:col>
      <xdr:colOff>939800</xdr:colOff>
      <xdr:row>21</xdr:row>
      <xdr:rowOff>1308106</xdr:rowOff>
    </xdr:to>
    <xdr:pic>
      <xdr:nvPicPr>
        <xdr:cNvPr id="25" name="Imagen 48" descr="Imagen 48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1303000" y="21155031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19</xdr:col>
      <xdr:colOff>50800</xdr:colOff>
      <xdr:row>21</xdr:row>
      <xdr:rowOff>38106</xdr:rowOff>
    </xdr:from>
    <xdr:to>
      <xdr:col>19</xdr:col>
      <xdr:colOff>939800</xdr:colOff>
      <xdr:row>21</xdr:row>
      <xdr:rowOff>1308106</xdr:rowOff>
    </xdr:to>
    <xdr:pic>
      <xdr:nvPicPr>
        <xdr:cNvPr id="26" name="Imagen 50" descr="Imagen 50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2573000" y="21155031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20</xdr:col>
      <xdr:colOff>50800</xdr:colOff>
      <xdr:row>21</xdr:row>
      <xdr:rowOff>38106</xdr:rowOff>
    </xdr:from>
    <xdr:to>
      <xdr:col>20</xdr:col>
      <xdr:colOff>939800</xdr:colOff>
      <xdr:row>21</xdr:row>
      <xdr:rowOff>1308106</xdr:rowOff>
    </xdr:to>
    <xdr:pic>
      <xdr:nvPicPr>
        <xdr:cNvPr id="27" name="Imagen 52" descr="Imagen 52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3690600" y="21155031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22</xdr:row>
      <xdr:rowOff>38106</xdr:rowOff>
    </xdr:from>
    <xdr:to>
      <xdr:col>17</xdr:col>
      <xdr:colOff>939800</xdr:colOff>
      <xdr:row>22</xdr:row>
      <xdr:rowOff>1308106</xdr:rowOff>
    </xdr:to>
    <xdr:pic>
      <xdr:nvPicPr>
        <xdr:cNvPr id="28" name="Imagen 54" descr="Imagen 54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9944100" y="22489166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23</xdr:row>
      <xdr:rowOff>38108</xdr:rowOff>
    </xdr:from>
    <xdr:to>
      <xdr:col>17</xdr:col>
      <xdr:colOff>939800</xdr:colOff>
      <xdr:row>23</xdr:row>
      <xdr:rowOff>1308109</xdr:rowOff>
    </xdr:to>
    <xdr:pic>
      <xdr:nvPicPr>
        <xdr:cNvPr id="29" name="Imagen 56" descr="Imagen 56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9944100" y="23823303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18</xdr:col>
      <xdr:colOff>50800</xdr:colOff>
      <xdr:row>23</xdr:row>
      <xdr:rowOff>38108</xdr:rowOff>
    </xdr:from>
    <xdr:to>
      <xdr:col>18</xdr:col>
      <xdr:colOff>939800</xdr:colOff>
      <xdr:row>23</xdr:row>
      <xdr:rowOff>1308109</xdr:rowOff>
    </xdr:to>
    <xdr:pic>
      <xdr:nvPicPr>
        <xdr:cNvPr id="30" name="Imagen 58" descr="Imagen 58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1303000" y="23823303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19</xdr:col>
      <xdr:colOff>50800</xdr:colOff>
      <xdr:row>23</xdr:row>
      <xdr:rowOff>38108</xdr:rowOff>
    </xdr:from>
    <xdr:to>
      <xdr:col>19</xdr:col>
      <xdr:colOff>939800</xdr:colOff>
      <xdr:row>23</xdr:row>
      <xdr:rowOff>1308109</xdr:rowOff>
    </xdr:to>
    <xdr:pic>
      <xdr:nvPicPr>
        <xdr:cNvPr id="31" name="Imagen 60" descr="Imagen 60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2573000" y="23823303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20</xdr:col>
      <xdr:colOff>50800</xdr:colOff>
      <xdr:row>23</xdr:row>
      <xdr:rowOff>38108</xdr:rowOff>
    </xdr:from>
    <xdr:to>
      <xdr:col>20</xdr:col>
      <xdr:colOff>939800</xdr:colOff>
      <xdr:row>23</xdr:row>
      <xdr:rowOff>1308109</xdr:rowOff>
    </xdr:to>
    <xdr:pic>
      <xdr:nvPicPr>
        <xdr:cNvPr id="32" name="Imagen 62" descr="Imagen 62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3690600" y="23823303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24</xdr:row>
      <xdr:rowOff>38109</xdr:rowOff>
    </xdr:from>
    <xdr:to>
      <xdr:col>17</xdr:col>
      <xdr:colOff>939800</xdr:colOff>
      <xdr:row>24</xdr:row>
      <xdr:rowOff>1308111</xdr:rowOff>
    </xdr:to>
    <xdr:pic>
      <xdr:nvPicPr>
        <xdr:cNvPr id="33" name="Imagen 64" descr="Imagen 64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9944100" y="25157439"/>
          <a:ext cx="889000" cy="127000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25</xdr:row>
      <xdr:rowOff>38111</xdr:rowOff>
    </xdr:from>
    <xdr:to>
      <xdr:col>17</xdr:col>
      <xdr:colOff>939800</xdr:colOff>
      <xdr:row>25</xdr:row>
      <xdr:rowOff>1308111</xdr:rowOff>
    </xdr:to>
    <xdr:pic>
      <xdr:nvPicPr>
        <xdr:cNvPr id="34" name="Imagen 66" descr="Imagen 66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9944100" y="26491576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26</xdr:row>
      <xdr:rowOff>38112</xdr:rowOff>
    </xdr:from>
    <xdr:to>
      <xdr:col>17</xdr:col>
      <xdr:colOff>939800</xdr:colOff>
      <xdr:row>26</xdr:row>
      <xdr:rowOff>1308112</xdr:rowOff>
    </xdr:to>
    <xdr:pic>
      <xdr:nvPicPr>
        <xdr:cNvPr id="35" name="Imagen 68" descr="Imagen 68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9944100" y="27825712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28</xdr:row>
      <xdr:rowOff>38113</xdr:rowOff>
    </xdr:from>
    <xdr:to>
      <xdr:col>17</xdr:col>
      <xdr:colOff>939800</xdr:colOff>
      <xdr:row>28</xdr:row>
      <xdr:rowOff>1308113</xdr:rowOff>
    </xdr:to>
    <xdr:pic>
      <xdr:nvPicPr>
        <xdr:cNvPr id="36" name="Imagen 70" descr="Imagen 70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9944100" y="30493983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29</xdr:row>
      <xdr:rowOff>38117</xdr:rowOff>
    </xdr:from>
    <xdr:to>
      <xdr:col>17</xdr:col>
      <xdr:colOff>939800</xdr:colOff>
      <xdr:row>29</xdr:row>
      <xdr:rowOff>1308117</xdr:rowOff>
    </xdr:to>
    <xdr:pic>
      <xdr:nvPicPr>
        <xdr:cNvPr id="37" name="Imagen 72" descr="Imagen 72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9944100" y="31828122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30</xdr:row>
      <xdr:rowOff>38117</xdr:rowOff>
    </xdr:from>
    <xdr:to>
      <xdr:col>17</xdr:col>
      <xdr:colOff>939800</xdr:colOff>
      <xdr:row>30</xdr:row>
      <xdr:rowOff>1308118</xdr:rowOff>
    </xdr:to>
    <xdr:pic>
      <xdr:nvPicPr>
        <xdr:cNvPr id="38" name="Imagen 74" descr="Imagen 74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9944100" y="33162257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31</xdr:row>
      <xdr:rowOff>38118</xdr:rowOff>
    </xdr:from>
    <xdr:to>
      <xdr:col>17</xdr:col>
      <xdr:colOff>939800</xdr:colOff>
      <xdr:row>31</xdr:row>
      <xdr:rowOff>1308118</xdr:rowOff>
    </xdr:to>
    <xdr:pic>
      <xdr:nvPicPr>
        <xdr:cNvPr id="39" name="Imagen 76" descr="Imagen 76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9944100" y="34496393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32</xdr:row>
      <xdr:rowOff>38119</xdr:rowOff>
    </xdr:from>
    <xdr:to>
      <xdr:col>17</xdr:col>
      <xdr:colOff>939800</xdr:colOff>
      <xdr:row>32</xdr:row>
      <xdr:rowOff>1308119</xdr:rowOff>
    </xdr:to>
    <xdr:pic>
      <xdr:nvPicPr>
        <xdr:cNvPr id="40" name="Imagen 78" descr="Imagen 78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9944100" y="35830529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33</xdr:row>
      <xdr:rowOff>38119</xdr:rowOff>
    </xdr:from>
    <xdr:to>
      <xdr:col>17</xdr:col>
      <xdr:colOff>939800</xdr:colOff>
      <xdr:row>33</xdr:row>
      <xdr:rowOff>1308119</xdr:rowOff>
    </xdr:to>
    <xdr:pic>
      <xdr:nvPicPr>
        <xdr:cNvPr id="41" name="Imagen 80" descr="Imagen 80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9944100" y="37164664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18</xdr:col>
      <xdr:colOff>50800</xdr:colOff>
      <xdr:row>33</xdr:row>
      <xdr:rowOff>38119</xdr:rowOff>
    </xdr:from>
    <xdr:to>
      <xdr:col>18</xdr:col>
      <xdr:colOff>939800</xdr:colOff>
      <xdr:row>33</xdr:row>
      <xdr:rowOff>1308119</xdr:rowOff>
    </xdr:to>
    <xdr:pic>
      <xdr:nvPicPr>
        <xdr:cNvPr id="42" name="Imagen 82" descr="Imagen 82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1303000" y="37164664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34</xdr:row>
      <xdr:rowOff>38123</xdr:rowOff>
    </xdr:from>
    <xdr:to>
      <xdr:col>17</xdr:col>
      <xdr:colOff>939800</xdr:colOff>
      <xdr:row>34</xdr:row>
      <xdr:rowOff>1308123</xdr:rowOff>
    </xdr:to>
    <xdr:pic>
      <xdr:nvPicPr>
        <xdr:cNvPr id="43" name="Imagen 84" descr="Imagen 84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9944100" y="38498803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18</xdr:col>
      <xdr:colOff>50800</xdr:colOff>
      <xdr:row>34</xdr:row>
      <xdr:rowOff>38123</xdr:rowOff>
    </xdr:from>
    <xdr:to>
      <xdr:col>18</xdr:col>
      <xdr:colOff>939800</xdr:colOff>
      <xdr:row>34</xdr:row>
      <xdr:rowOff>1308123</xdr:rowOff>
    </xdr:to>
    <xdr:pic>
      <xdr:nvPicPr>
        <xdr:cNvPr id="44" name="Imagen 86" descr="Imagen 86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1303000" y="38498803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35</xdr:row>
      <xdr:rowOff>38124</xdr:rowOff>
    </xdr:from>
    <xdr:to>
      <xdr:col>17</xdr:col>
      <xdr:colOff>939800</xdr:colOff>
      <xdr:row>35</xdr:row>
      <xdr:rowOff>1308124</xdr:rowOff>
    </xdr:to>
    <xdr:pic>
      <xdr:nvPicPr>
        <xdr:cNvPr id="45" name="Imagen 88" descr="Imagen 88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9944100" y="39832939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36</xdr:row>
      <xdr:rowOff>38124</xdr:rowOff>
    </xdr:from>
    <xdr:to>
      <xdr:col>17</xdr:col>
      <xdr:colOff>939800</xdr:colOff>
      <xdr:row>36</xdr:row>
      <xdr:rowOff>1308124</xdr:rowOff>
    </xdr:to>
    <xdr:pic>
      <xdr:nvPicPr>
        <xdr:cNvPr id="46" name="Imagen 90" descr="Imagen 90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9944100" y="41167074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18</xdr:col>
      <xdr:colOff>50800</xdr:colOff>
      <xdr:row>36</xdr:row>
      <xdr:rowOff>38124</xdr:rowOff>
    </xdr:from>
    <xdr:to>
      <xdr:col>18</xdr:col>
      <xdr:colOff>939800</xdr:colOff>
      <xdr:row>36</xdr:row>
      <xdr:rowOff>1308124</xdr:rowOff>
    </xdr:to>
    <xdr:pic>
      <xdr:nvPicPr>
        <xdr:cNvPr id="47" name="Imagen 92" descr="Imagen 92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1303000" y="41167074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19</xdr:col>
      <xdr:colOff>50800</xdr:colOff>
      <xdr:row>36</xdr:row>
      <xdr:rowOff>38124</xdr:rowOff>
    </xdr:from>
    <xdr:to>
      <xdr:col>19</xdr:col>
      <xdr:colOff>939800</xdr:colOff>
      <xdr:row>36</xdr:row>
      <xdr:rowOff>1308124</xdr:rowOff>
    </xdr:to>
    <xdr:pic>
      <xdr:nvPicPr>
        <xdr:cNvPr id="48" name="Imagen 94" descr="Imagen 94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2573000" y="41167074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20</xdr:col>
      <xdr:colOff>50800</xdr:colOff>
      <xdr:row>36</xdr:row>
      <xdr:rowOff>38124</xdr:rowOff>
    </xdr:from>
    <xdr:to>
      <xdr:col>20</xdr:col>
      <xdr:colOff>939800</xdr:colOff>
      <xdr:row>36</xdr:row>
      <xdr:rowOff>1308124</xdr:rowOff>
    </xdr:to>
    <xdr:pic>
      <xdr:nvPicPr>
        <xdr:cNvPr id="49" name="Imagen 96" descr="Imagen 96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3690600" y="41167074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37</xdr:row>
      <xdr:rowOff>38125</xdr:rowOff>
    </xdr:from>
    <xdr:to>
      <xdr:col>17</xdr:col>
      <xdr:colOff>939800</xdr:colOff>
      <xdr:row>37</xdr:row>
      <xdr:rowOff>1308125</xdr:rowOff>
    </xdr:to>
    <xdr:pic>
      <xdr:nvPicPr>
        <xdr:cNvPr id="50" name="Imagen 98" descr="Imagen 98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9944100" y="42501210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38</xdr:row>
      <xdr:rowOff>38126</xdr:rowOff>
    </xdr:from>
    <xdr:to>
      <xdr:col>17</xdr:col>
      <xdr:colOff>939800</xdr:colOff>
      <xdr:row>38</xdr:row>
      <xdr:rowOff>1308126</xdr:rowOff>
    </xdr:to>
    <xdr:pic>
      <xdr:nvPicPr>
        <xdr:cNvPr id="51" name="Imagen 100" descr="Imagen 100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9944100" y="43835346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39</xdr:row>
      <xdr:rowOff>38129</xdr:rowOff>
    </xdr:from>
    <xdr:to>
      <xdr:col>17</xdr:col>
      <xdr:colOff>939800</xdr:colOff>
      <xdr:row>39</xdr:row>
      <xdr:rowOff>1308129</xdr:rowOff>
    </xdr:to>
    <xdr:pic>
      <xdr:nvPicPr>
        <xdr:cNvPr id="52" name="Imagen 102" descr="Imagen 102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9944100" y="45169484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18</xdr:col>
      <xdr:colOff>50800</xdr:colOff>
      <xdr:row>39</xdr:row>
      <xdr:rowOff>38129</xdr:rowOff>
    </xdr:from>
    <xdr:to>
      <xdr:col>18</xdr:col>
      <xdr:colOff>939800</xdr:colOff>
      <xdr:row>39</xdr:row>
      <xdr:rowOff>1308129</xdr:rowOff>
    </xdr:to>
    <xdr:pic>
      <xdr:nvPicPr>
        <xdr:cNvPr id="53" name="Imagen 104" descr="Imagen 104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1303000" y="45169484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41</xdr:row>
      <xdr:rowOff>38131</xdr:rowOff>
    </xdr:from>
    <xdr:to>
      <xdr:col>17</xdr:col>
      <xdr:colOff>939800</xdr:colOff>
      <xdr:row>41</xdr:row>
      <xdr:rowOff>1308131</xdr:rowOff>
    </xdr:to>
    <xdr:pic>
      <xdr:nvPicPr>
        <xdr:cNvPr id="54" name="Imagen 106" descr="Imagen 106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9944100" y="47837756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42</xdr:row>
      <xdr:rowOff>38131</xdr:rowOff>
    </xdr:from>
    <xdr:to>
      <xdr:col>17</xdr:col>
      <xdr:colOff>939800</xdr:colOff>
      <xdr:row>42</xdr:row>
      <xdr:rowOff>1308131</xdr:rowOff>
    </xdr:to>
    <xdr:pic>
      <xdr:nvPicPr>
        <xdr:cNvPr id="55" name="Imagen 108" descr="Imagen 108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9944100" y="49171891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18</xdr:col>
      <xdr:colOff>50800</xdr:colOff>
      <xdr:row>42</xdr:row>
      <xdr:rowOff>38131</xdr:rowOff>
    </xdr:from>
    <xdr:to>
      <xdr:col>18</xdr:col>
      <xdr:colOff>939800</xdr:colOff>
      <xdr:row>42</xdr:row>
      <xdr:rowOff>1308131</xdr:rowOff>
    </xdr:to>
    <xdr:pic>
      <xdr:nvPicPr>
        <xdr:cNvPr id="56" name="Imagen 110" descr="Imagen 110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1303000" y="49171891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19</xdr:col>
      <xdr:colOff>50800</xdr:colOff>
      <xdr:row>42</xdr:row>
      <xdr:rowOff>38131</xdr:rowOff>
    </xdr:from>
    <xdr:to>
      <xdr:col>19</xdr:col>
      <xdr:colOff>939800</xdr:colOff>
      <xdr:row>42</xdr:row>
      <xdr:rowOff>1308131</xdr:rowOff>
    </xdr:to>
    <xdr:pic>
      <xdr:nvPicPr>
        <xdr:cNvPr id="57" name="Imagen 112" descr="Imagen 112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12573000" y="49171891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20</xdr:col>
      <xdr:colOff>50800</xdr:colOff>
      <xdr:row>42</xdr:row>
      <xdr:rowOff>38131</xdr:rowOff>
    </xdr:from>
    <xdr:to>
      <xdr:col>20</xdr:col>
      <xdr:colOff>939800</xdr:colOff>
      <xdr:row>42</xdr:row>
      <xdr:rowOff>1308131</xdr:rowOff>
    </xdr:to>
    <xdr:pic>
      <xdr:nvPicPr>
        <xdr:cNvPr id="58" name="Imagen 114" descr="Imagen 114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3690600" y="49171891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43</xdr:row>
      <xdr:rowOff>38132</xdr:rowOff>
    </xdr:from>
    <xdr:to>
      <xdr:col>17</xdr:col>
      <xdr:colOff>939800</xdr:colOff>
      <xdr:row>43</xdr:row>
      <xdr:rowOff>1308132</xdr:rowOff>
    </xdr:to>
    <xdr:pic>
      <xdr:nvPicPr>
        <xdr:cNvPr id="59" name="Imagen 116" descr="Imagen 116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9944100" y="50506027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46</xdr:row>
      <xdr:rowOff>38124</xdr:rowOff>
    </xdr:from>
    <xdr:to>
      <xdr:col>17</xdr:col>
      <xdr:colOff>939800</xdr:colOff>
      <xdr:row>46</xdr:row>
      <xdr:rowOff>1308124</xdr:rowOff>
    </xdr:to>
    <xdr:pic>
      <xdr:nvPicPr>
        <xdr:cNvPr id="60" name="Imagen 118" descr="Imagen 118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9944100" y="54508424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47</xdr:row>
      <xdr:rowOff>38116</xdr:rowOff>
    </xdr:from>
    <xdr:to>
      <xdr:col>17</xdr:col>
      <xdr:colOff>939800</xdr:colOff>
      <xdr:row>47</xdr:row>
      <xdr:rowOff>1308116</xdr:rowOff>
    </xdr:to>
    <xdr:pic>
      <xdr:nvPicPr>
        <xdr:cNvPr id="61" name="Imagen 120" descr="Imagen 120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9944100" y="55842551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18</xdr:col>
      <xdr:colOff>50800</xdr:colOff>
      <xdr:row>47</xdr:row>
      <xdr:rowOff>38116</xdr:rowOff>
    </xdr:from>
    <xdr:to>
      <xdr:col>18</xdr:col>
      <xdr:colOff>939800</xdr:colOff>
      <xdr:row>47</xdr:row>
      <xdr:rowOff>1308116</xdr:rowOff>
    </xdr:to>
    <xdr:pic>
      <xdr:nvPicPr>
        <xdr:cNvPr id="62" name="Imagen 122" descr="Imagen 122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1303000" y="55842551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19</xdr:col>
      <xdr:colOff>50800</xdr:colOff>
      <xdr:row>47</xdr:row>
      <xdr:rowOff>38116</xdr:rowOff>
    </xdr:from>
    <xdr:to>
      <xdr:col>19</xdr:col>
      <xdr:colOff>939800</xdr:colOff>
      <xdr:row>47</xdr:row>
      <xdr:rowOff>1308116</xdr:rowOff>
    </xdr:to>
    <xdr:pic>
      <xdr:nvPicPr>
        <xdr:cNvPr id="63" name="Imagen 124" descr="Imagen 124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2573000" y="55842551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20</xdr:col>
      <xdr:colOff>50800</xdr:colOff>
      <xdr:row>47</xdr:row>
      <xdr:rowOff>38116</xdr:rowOff>
    </xdr:from>
    <xdr:to>
      <xdr:col>20</xdr:col>
      <xdr:colOff>939800</xdr:colOff>
      <xdr:row>47</xdr:row>
      <xdr:rowOff>1308116</xdr:rowOff>
    </xdr:to>
    <xdr:pic>
      <xdr:nvPicPr>
        <xdr:cNvPr id="64" name="Imagen 126" descr="Imagen 126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13690600" y="55842551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48</xdr:row>
      <xdr:rowOff>38113</xdr:rowOff>
    </xdr:from>
    <xdr:to>
      <xdr:col>17</xdr:col>
      <xdr:colOff>939800</xdr:colOff>
      <xdr:row>48</xdr:row>
      <xdr:rowOff>1308113</xdr:rowOff>
    </xdr:to>
    <xdr:pic>
      <xdr:nvPicPr>
        <xdr:cNvPr id="65" name="Imagen 128" descr="Imagen 128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9944100" y="57176683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18</xdr:col>
      <xdr:colOff>50800</xdr:colOff>
      <xdr:row>48</xdr:row>
      <xdr:rowOff>38113</xdr:rowOff>
    </xdr:from>
    <xdr:to>
      <xdr:col>18</xdr:col>
      <xdr:colOff>939800</xdr:colOff>
      <xdr:row>48</xdr:row>
      <xdr:rowOff>1308113</xdr:rowOff>
    </xdr:to>
    <xdr:pic>
      <xdr:nvPicPr>
        <xdr:cNvPr id="66" name="Imagen 130" descr="Imagen 130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1303000" y="57176683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19</xdr:col>
      <xdr:colOff>50800</xdr:colOff>
      <xdr:row>48</xdr:row>
      <xdr:rowOff>38113</xdr:rowOff>
    </xdr:from>
    <xdr:to>
      <xdr:col>19</xdr:col>
      <xdr:colOff>939800</xdr:colOff>
      <xdr:row>48</xdr:row>
      <xdr:rowOff>1308113</xdr:rowOff>
    </xdr:to>
    <xdr:pic>
      <xdr:nvPicPr>
        <xdr:cNvPr id="67" name="Imagen 132" descr="Imagen 132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2573000" y="57176683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49</xdr:row>
      <xdr:rowOff>38111</xdr:rowOff>
    </xdr:from>
    <xdr:to>
      <xdr:col>17</xdr:col>
      <xdr:colOff>939800</xdr:colOff>
      <xdr:row>49</xdr:row>
      <xdr:rowOff>1308111</xdr:rowOff>
    </xdr:to>
    <xdr:pic>
      <xdr:nvPicPr>
        <xdr:cNvPr id="68" name="Imagen 134" descr="Imagen 134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9944100" y="58510816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50</xdr:row>
      <xdr:rowOff>38102</xdr:rowOff>
    </xdr:from>
    <xdr:to>
      <xdr:col>17</xdr:col>
      <xdr:colOff>939800</xdr:colOff>
      <xdr:row>50</xdr:row>
      <xdr:rowOff>1308102</xdr:rowOff>
    </xdr:to>
    <xdr:pic>
      <xdr:nvPicPr>
        <xdr:cNvPr id="69" name="Imagen 136" descr="Imagen 136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9944100" y="59844942"/>
          <a:ext cx="889000" cy="127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50800</xdr:colOff>
      <xdr:row>51</xdr:row>
      <xdr:rowOff>38100</xdr:rowOff>
    </xdr:from>
    <xdr:to>
      <xdr:col>17</xdr:col>
      <xdr:colOff>939800</xdr:colOff>
      <xdr:row>51</xdr:row>
      <xdr:rowOff>1308100</xdr:rowOff>
    </xdr:to>
    <xdr:pic>
      <xdr:nvPicPr>
        <xdr:cNvPr id="70" name="Imagen 138" descr="Imagen 138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9944100" y="61179075"/>
          <a:ext cx="889000" cy="127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123824</xdr:colOff>
      <xdr:row>55</xdr:row>
      <xdr:rowOff>38077</xdr:rowOff>
    </xdr:from>
    <xdr:to>
      <xdr:col>17</xdr:col>
      <xdr:colOff>939799</xdr:colOff>
      <xdr:row>55</xdr:row>
      <xdr:rowOff>1276327</xdr:rowOff>
    </xdr:to>
    <xdr:pic>
      <xdr:nvPicPr>
        <xdr:cNvPr id="71" name="Imagen 140" descr="Imagen 140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10017124" y="66515592"/>
          <a:ext cx="815976" cy="123825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88900</xdr:colOff>
      <xdr:row>72</xdr:row>
      <xdr:rowOff>126892</xdr:rowOff>
    </xdr:from>
    <xdr:to>
      <xdr:col>17</xdr:col>
      <xdr:colOff>1244600</xdr:colOff>
      <xdr:row>72</xdr:row>
      <xdr:rowOff>1282592</xdr:rowOff>
    </xdr:to>
    <xdr:pic>
      <xdr:nvPicPr>
        <xdr:cNvPr id="72" name="Imagen 1" descr="Imagen 1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9982200" y="89284702"/>
          <a:ext cx="1155700" cy="11557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76200</xdr:colOff>
      <xdr:row>71</xdr:row>
      <xdr:rowOff>126900</xdr:rowOff>
    </xdr:from>
    <xdr:to>
      <xdr:col>17</xdr:col>
      <xdr:colOff>1206500</xdr:colOff>
      <xdr:row>71</xdr:row>
      <xdr:rowOff>1257200</xdr:rowOff>
    </xdr:to>
    <xdr:pic>
      <xdr:nvPicPr>
        <xdr:cNvPr id="73" name="Imagen 3" descr="Imagen 3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9969500" y="87950575"/>
          <a:ext cx="1130300" cy="11303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241300</xdr:colOff>
      <xdr:row>70</xdr:row>
      <xdr:rowOff>266603</xdr:rowOff>
    </xdr:from>
    <xdr:to>
      <xdr:col>17</xdr:col>
      <xdr:colOff>977900</xdr:colOff>
      <xdr:row>70</xdr:row>
      <xdr:rowOff>1250003</xdr:rowOff>
    </xdr:to>
    <xdr:pic>
      <xdr:nvPicPr>
        <xdr:cNvPr id="74" name="Imagen 5" descr="Imagen 5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10134600" y="86756143"/>
          <a:ext cx="736600" cy="9834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190500</xdr:colOff>
      <xdr:row>69</xdr:row>
      <xdr:rowOff>241211</xdr:rowOff>
    </xdr:from>
    <xdr:to>
      <xdr:col>18</xdr:col>
      <xdr:colOff>548</xdr:colOff>
      <xdr:row>70</xdr:row>
      <xdr:rowOff>63403</xdr:rowOff>
    </xdr:to>
    <xdr:pic>
      <xdr:nvPicPr>
        <xdr:cNvPr id="75" name="Imagen 7" descr="Imagen 7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10083800" y="85396616"/>
          <a:ext cx="1168949" cy="115632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203200</xdr:colOff>
      <xdr:row>68</xdr:row>
      <xdr:rowOff>114214</xdr:rowOff>
    </xdr:from>
    <xdr:to>
      <xdr:col>18</xdr:col>
      <xdr:colOff>1006</xdr:colOff>
      <xdr:row>68</xdr:row>
      <xdr:rowOff>1244514</xdr:rowOff>
    </xdr:to>
    <xdr:pic>
      <xdr:nvPicPr>
        <xdr:cNvPr id="76" name="Imagen 9" descr="Imagen 9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0096500" y="83935484"/>
          <a:ext cx="1156707" cy="11303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279400</xdr:colOff>
      <xdr:row>67</xdr:row>
      <xdr:rowOff>190423</xdr:rowOff>
    </xdr:from>
    <xdr:to>
      <xdr:col>17</xdr:col>
      <xdr:colOff>1244600</xdr:colOff>
      <xdr:row>67</xdr:row>
      <xdr:rowOff>1155623</xdr:rowOff>
    </xdr:to>
    <xdr:pic>
      <xdr:nvPicPr>
        <xdr:cNvPr id="77" name="Imagen 11" descr="Imagen 11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0172700" y="82677558"/>
          <a:ext cx="965200" cy="965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254000</xdr:colOff>
      <xdr:row>66</xdr:row>
      <xdr:rowOff>190425</xdr:rowOff>
    </xdr:from>
    <xdr:to>
      <xdr:col>17</xdr:col>
      <xdr:colOff>1193800</xdr:colOff>
      <xdr:row>66</xdr:row>
      <xdr:rowOff>1130225</xdr:rowOff>
    </xdr:to>
    <xdr:pic>
      <xdr:nvPicPr>
        <xdr:cNvPr id="78" name="Imagen 13" descr="Imagen 13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10147300" y="81343425"/>
          <a:ext cx="939800" cy="9398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292100</xdr:colOff>
      <xdr:row>64</xdr:row>
      <xdr:rowOff>1320736</xdr:rowOff>
    </xdr:from>
    <xdr:to>
      <xdr:col>17</xdr:col>
      <xdr:colOff>1181100</xdr:colOff>
      <xdr:row>65</xdr:row>
      <xdr:rowOff>1323159</xdr:rowOff>
    </xdr:to>
    <xdr:pic>
      <xdr:nvPicPr>
        <xdr:cNvPr id="79" name="Imagen 15" descr="Imagen 15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10185400" y="79805466"/>
          <a:ext cx="889000" cy="133655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292100</xdr:colOff>
      <xdr:row>64</xdr:row>
      <xdr:rowOff>241236</xdr:rowOff>
    </xdr:from>
    <xdr:to>
      <xdr:col>17</xdr:col>
      <xdr:colOff>1193800</xdr:colOff>
      <xdr:row>64</xdr:row>
      <xdr:rowOff>1142936</xdr:rowOff>
    </xdr:to>
    <xdr:pic>
      <xdr:nvPicPr>
        <xdr:cNvPr id="80" name="Imagen 17" descr="Imagen 17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10185400" y="78725966"/>
          <a:ext cx="901700" cy="9017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228600</xdr:colOff>
      <xdr:row>63</xdr:row>
      <xdr:rowOff>266639</xdr:rowOff>
    </xdr:from>
    <xdr:to>
      <xdr:col>18</xdr:col>
      <xdr:colOff>2377</xdr:colOff>
      <xdr:row>63</xdr:row>
      <xdr:rowOff>1334071</xdr:rowOff>
    </xdr:to>
    <xdr:pic>
      <xdr:nvPicPr>
        <xdr:cNvPr id="81" name="Imagen 19" descr="Imagen 19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10121900" y="77417234"/>
          <a:ext cx="1132678" cy="106743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279400</xdr:colOff>
      <xdr:row>62</xdr:row>
      <xdr:rowOff>330141</xdr:rowOff>
    </xdr:from>
    <xdr:to>
      <xdr:col>17</xdr:col>
      <xdr:colOff>1244600</xdr:colOff>
      <xdr:row>62</xdr:row>
      <xdr:rowOff>1295341</xdr:rowOff>
    </xdr:to>
    <xdr:pic>
      <xdr:nvPicPr>
        <xdr:cNvPr id="82" name="Imagen 21" descr="Imagen 21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10172700" y="76146601"/>
          <a:ext cx="965200" cy="965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292100</xdr:colOff>
      <xdr:row>61</xdr:row>
      <xdr:rowOff>241250</xdr:rowOff>
    </xdr:from>
    <xdr:to>
      <xdr:col>18</xdr:col>
      <xdr:colOff>0</xdr:colOff>
      <xdr:row>61</xdr:row>
      <xdr:rowOff>1308050</xdr:rowOff>
    </xdr:to>
    <xdr:pic>
      <xdr:nvPicPr>
        <xdr:cNvPr id="83" name="Imagen 23" descr="Imagen 23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10185400" y="74723575"/>
          <a:ext cx="1066800" cy="10668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330200</xdr:colOff>
      <xdr:row>60</xdr:row>
      <xdr:rowOff>25352</xdr:rowOff>
    </xdr:from>
    <xdr:to>
      <xdr:col>17</xdr:col>
      <xdr:colOff>1244600</xdr:colOff>
      <xdr:row>60</xdr:row>
      <xdr:rowOff>1246121</xdr:rowOff>
    </xdr:to>
    <xdr:pic>
      <xdr:nvPicPr>
        <xdr:cNvPr id="84" name="Imagen 25" descr="Imagen 25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10223500" y="73173542"/>
          <a:ext cx="914400" cy="122077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330200</xdr:colOff>
      <xdr:row>59</xdr:row>
      <xdr:rowOff>25361</xdr:rowOff>
    </xdr:from>
    <xdr:to>
      <xdr:col>17</xdr:col>
      <xdr:colOff>1282700</xdr:colOff>
      <xdr:row>59</xdr:row>
      <xdr:rowOff>1263127</xdr:rowOff>
    </xdr:to>
    <xdr:pic>
      <xdr:nvPicPr>
        <xdr:cNvPr id="85" name="Imagen 27" descr="Imagen 27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10223500" y="71839416"/>
          <a:ext cx="952500" cy="123776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355600</xdr:colOff>
      <xdr:row>58</xdr:row>
      <xdr:rowOff>203164</xdr:rowOff>
    </xdr:from>
    <xdr:to>
      <xdr:col>18</xdr:col>
      <xdr:colOff>1461</xdr:colOff>
      <xdr:row>58</xdr:row>
      <xdr:rowOff>1168364</xdr:rowOff>
    </xdr:to>
    <xdr:pic>
      <xdr:nvPicPr>
        <xdr:cNvPr id="86" name="Imagen 29" descr="Imagen 29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0248900" y="70683084"/>
          <a:ext cx="1004762" cy="965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317500</xdr:colOff>
      <xdr:row>57</xdr:row>
      <xdr:rowOff>241272</xdr:rowOff>
    </xdr:from>
    <xdr:to>
      <xdr:col>18</xdr:col>
      <xdr:colOff>0</xdr:colOff>
      <xdr:row>57</xdr:row>
      <xdr:rowOff>1282672</xdr:rowOff>
    </xdr:to>
    <xdr:pic>
      <xdr:nvPicPr>
        <xdr:cNvPr id="87" name="Imagen 31" descr="Imagen 31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10210800" y="69387057"/>
          <a:ext cx="1041400" cy="10414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101600</xdr:colOff>
      <xdr:row>56</xdr:row>
      <xdr:rowOff>165075</xdr:rowOff>
    </xdr:from>
    <xdr:to>
      <xdr:col>17</xdr:col>
      <xdr:colOff>1282700</xdr:colOff>
      <xdr:row>57</xdr:row>
      <xdr:rowOff>12672</xdr:rowOff>
    </xdr:to>
    <xdr:pic>
      <xdr:nvPicPr>
        <xdr:cNvPr id="88" name="Imagen 33" descr="Imagen 33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9994900" y="67976725"/>
          <a:ext cx="1181100" cy="118173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88900</xdr:colOff>
      <xdr:row>53</xdr:row>
      <xdr:rowOff>38088</xdr:rowOff>
    </xdr:from>
    <xdr:to>
      <xdr:col>17</xdr:col>
      <xdr:colOff>1219200</xdr:colOff>
      <xdr:row>53</xdr:row>
      <xdr:rowOff>1168388</xdr:rowOff>
    </xdr:to>
    <xdr:pic>
      <xdr:nvPicPr>
        <xdr:cNvPr id="89" name="Imagen 35" descr="Imagen 35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9982200" y="63847333"/>
          <a:ext cx="1130300" cy="11303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139700</xdr:colOff>
      <xdr:row>52</xdr:row>
      <xdr:rowOff>63497</xdr:rowOff>
    </xdr:from>
    <xdr:to>
      <xdr:col>17</xdr:col>
      <xdr:colOff>1231900</xdr:colOff>
      <xdr:row>52</xdr:row>
      <xdr:rowOff>1155697</xdr:rowOff>
    </xdr:to>
    <xdr:pic>
      <xdr:nvPicPr>
        <xdr:cNvPr id="90" name="Imagen 37" descr="Imagen 37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0033000" y="62538607"/>
          <a:ext cx="1092200" cy="1092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127000</xdr:colOff>
      <xdr:row>45</xdr:row>
      <xdr:rowOff>203227</xdr:rowOff>
    </xdr:from>
    <xdr:to>
      <xdr:col>17</xdr:col>
      <xdr:colOff>1206500</xdr:colOff>
      <xdr:row>45</xdr:row>
      <xdr:rowOff>1282727</xdr:rowOff>
    </xdr:to>
    <xdr:pic>
      <xdr:nvPicPr>
        <xdr:cNvPr id="91" name="Imagen 39" descr="Imagen 39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0020300" y="53339392"/>
          <a:ext cx="1079500" cy="1079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139700</xdr:colOff>
      <xdr:row>44</xdr:row>
      <xdr:rowOff>139732</xdr:rowOff>
    </xdr:from>
    <xdr:to>
      <xdr:col>17</xdr:col>
      <xdr:colOff>1168400</xdr:colOff>
      <xdr:row>44</xdr:row>
      <xdr:rowOff>1168436</xdr:rowOff>
    </xdr:to>
    <xdr:pic>
      <xdr:nvPicPr>
        <xdr:cNvPr id="92" name="Imagen 41" descr="Imagen 41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10033000" y="51941762"/>
          <a:ext cx="1028700" cy="102870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152400</xdr:colOff>
      <xdr:row>40</xdr:row>
      <xdr:rowOff>203230</xdr:rowOff>
    </xdr:from>
    <xdr:to>
      <xdr:col>17</xdr:col>
      <xdr:colOff>1117600</xdr:colOff>
      <xdr:row>40</xdr:row>
      <xdr:rowOff>1168427</xdr:rowOff>
    </xdr:to>
    <xdr:pic>
      <xdr:nvPicPr>
        <xdr:cNvPr id="93" name="Imagen 43" descr="Imagen 43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10045700" y="46668720"/>
          <a:ext cx="965200" cy="9651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88900</xdr:colOff>
      <xdr:row>16</xdr:row>
      <xdr:rowOff>88900</xdr:rowOff>
    </xdr:from>
    <xdr:to>
      <xdr:col>17</xdr:col>
      <xdr:colOff>1130300</xdr:colOff>
      <xdr:row>16</xdr:row>
      <xdr:rowOff>1130300</xdr:rowOff>
    </xdr:to>
    <xdr:pic>
      <xdr:nvPicPr>
        <xdr:cNvPr id="94" name="Imagen 45" descr="Imagen 45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9982200" y="14535150"/>
          <a:ext cx="1041400" cy="10414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127000</xdr:colOff>
      <xdr:row>11</xdr:row>
      <xdr:rowOff>152400</xdr:rowOff>
    </xdr:from>
    <xdr:to>
      <xdr:col>17</xdr:col>
      <xdr:colOff>1219200</xdr:colOff>
      <xdr:row>11</xdr:row>
      <xdr:rowOff>1244600</xdr:rowOff>
    </xdr:to>
    <xdr:pic>
      <xdr:nvPicPr>
        <xdr:cNvPr id="95" name="Imagen 47" descr="Imagen 47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10020300" y="7927975"/>
          <a:ext cx="1092200" cy="10922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Tema di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000FF"/>
      </a:hlink>
      <a:folHlink>
        <a:srgbClr val="FF00FF"/>
      </a:folHlink>
    </a:clrScheme>
    <a:fontScheme name="Tema di 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Tema di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/>
        <a:sp3d/>
      </a:spPr>
      <a:bodyPr rot="0" spcFirstLastPara="1" vertOverflow="overflow" horzOverflow="overflow" vert="horz" wrap="square" lIns="45718" tIns="45718" rIns="45718" bIns="45718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8" tIns="45718" rIns="45718" bIns="45718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74"/>
  <sheetViews>
    <sheetView showGridLines="0" tabSelected="1" workbookViewId="0">
      <selection activeCell="AA5" sqref="AA5"/>
    </sheetView>
  </sheetViews>
  <sheetFormatPr defaultColWidth="10.85546875" defaultRowHeight="14.45" customHeight="1" x14ac:dyDescent="0.25"/>
  <cols>
    <col min="1" max="1" width="1.7109375" style="1" customWidth="1"/>
    <col min="2" max="2" width="10.85546875" style="1" hidden="1" customWidth="1"/>
    <col min="3" max="3" width="11.140625" style="1" customWidth="1"/>
    <col min="4" max="4" width="6.28515625" style="1" customWidth="1"/>
    <col min="5" max="5" width="5.7109375" style="1" customWidth="1"/>
    <col min="6" max="6" width="20.85546875" style="1" customWidth="1"/>
    <col min="7" max="7" width="8" style="1" customWidth="1"/>
    <col min="8" max="8" width="11.140625" style="1" customWidth="1"/>
    <col min="9" max="9" width="7.28515625" style="1" customWidth="1"/>
    <col min="10" max="10" width="5.42578125" style="1" customWidth="1"/>
    <col min="11" max="11" width="7.140625" style="1" customWidth="1"/>
    <col min="12" max="12" width="2.85546875" style="1" customWidth="1"/>
    <col min="13" max="14" width="3.7109375" style="1" customWidth="1"/>
    <col min="15" max="15" width="5.28515625" style="1" customWidth="1"/>
    <col min="16" max="16" width="11.28515625" style="1" customWidth="1"/>
    <col min="17" max="17" width="9.42578125" style="1" customWidth="1"/>
    <col min="18" max="18" width="17.85546875" style="1" customWidth="1"/>
    <col min="19" max="19" width="16.7109375" style="1" customWidth="1"/>
    <col min="20" max="21" width="14.7109375" style="1" customWidth="1"/>
    <col min="22" max="255" width="10.85546875" style="1" customWidth="1"/>
  </cols>
  <sheetData>
    <row r="1" spans="1:21" ht="14.45" customHeight="1" x14ac:dyDescent="0.25">
      <c r="A1" s="2"/>
      <c r="B1" s="2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4"/>
      <c r="P1" s="4"/>
      <c r="Q1" s="4"/>
      <c r="R1" s="5"/>
      <c r="S1" s="5"/>
      <c r="T1" s="5"/>
      <c r="U1" s="5"/>
    </row>
    <row r="2" spans="1:21" ht="14.45" customHeight="1" x14ac:dyDescent="0.25">
      <c r="A2" s="6"/>
      <c r="B2" s="6"/>
      <c r="C2" s="7" t="s">
        <v>0</v>
      </c>
      <c r="D2" s="8"/>
      <c r="E2" s="8"/>
      <c r="F2" s="8"/>
      <c r="G2" s="8"/>
      <c r="H2" s="8"/>
      <c r="I2" s="8"/>
      <c r="J2" s="8"/>
      <c r="K2" s="8"/>
      <c r="L2" s="7" t="s">
        <v>1</v>
      </c>
      <c r="M2" s="7" t="s">
        <v>2</v>
      </c>
      <c r="N2" s="8"/>
      <c r="O2" s="9"/>
      <c r="P2" s="9"/>
      <c r="Q2" s="9"/>
      <c r="R2" s="10"/>
      <c r="S2" s="5"/>
      <c r="T2" s="11"/>
      <c r="U2" s="5"/>
    </row>
    <row r="3" spans="1:21" ht="14.45" customHeight="1" x14ac:dyDescent="0.25">
      <c r="A3" s="6"/>
      <c r="B3" s="6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9"/>
      <c r="P3" s="9"/>
      <c r="Q3" s="9"/>
      <c r="R3" s="10"/>
      <c r="S3" s="12"/>
      <c r="T3" s="13"/>
      <c r="U3" s="14"/>
    </row>
    <row r="4" spans="1:21" ht="14.45" customHeight="1" x14ac:dyDescent="0.25">
      <c r="A4" s="6"/>
      <c r="B4" s="6"/>
      <c r="C4" s="7" t="s">
        <v>3</v>
      </c>
      <c r="D4" s="8"/>
      <c r="E4" s="8"/>
      <c r="F4" s="15" t="s">
        <v>4</v>
      </c>
      <c r="G4" s="8"/>
      <c r="H4" s="8"/>
      <c r="I4" s="8"/>
      <c r="J4" s="8"/>
      <c r="K4" s="8"/>
      <c r="L4" s="8"/>
      <c r="M4" s="8"/>
      <c r="N4" s="8"/>
      <c r="O4" s="9"/>
      <c r="P4" s="9"/>
      <c r="Q4" s="9"/>
      <c r="R4" s="10"/>
      <c r="S4" s="12"/>
      <c r="T4" s="13"/>
      <c r="U4" s="14"/>
    </row>
    <row r="5" spans="1:21" ht="14.45" customHeight="1" x14ac:dyDescent="0.25">
      <c r="A5" s="16"/>
      <c r="B5" s="17" t="s">
        <v>5</v>
      </c>
      <c r="C5" s="18" t="s">
        <v>6</v>
      </c>
      <c r="D5" s="18" t="s">
        <v>7</v>
      </c>
      <c r="E5" s="18" t="s">
        <v>8</v>
      </c>
      <c r="F5" s="18" t="s">
        <v>9</v>
      </c>
      <c r="G5" s="18" t="s">
        <v>10</v>
      </c>
      <c r="H5" s="18" t="s">
        <v>11</v>
      </c>
      <c r="I5" s="18" t="s">
        <v>12</v>
      </c>
      <c r="J5" s="18" t="s">
        <v>13</v>
      </c>
      <c r="K5" s="18" t="s">
        <v>8</v>
      </c>
      <c r="L5" s="19"/>
      <c r="M5" s="19"/>
      <c r="N5" s="19"/>
      <c r="O5" s="20" t="s">
        <v>14</v>
      </c>
      <c r="P5" s="20" t="s">
        <v>15</v>
      </c>
      <c r="Q5" s="20" t="s">
        <v>16</v>
      </c>
      <c r="R5" s="21" t="s">
        <v>17</v>
      </c>
      <c r="S5" s="5"/>
      <c r="T5" s="22"/>
      <c r="U5" s="5"/>
    </row>
    <row r="6" spans="1:21" ht="14.45" customHeight="1" x14ac:dyDescent="0.25">
      <c r="A6" s="6"/>
      <c r="B6" s="6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9"/>
      <c r="P6" s="9"/>
      <c r="Q6" s="9"/>
      <c r="R6" s="10"/>
      <c r="S6" s="5"/>
      <c r="T6" s="5"/>
      <c r="U6" s="5"/>
    </row>
    <row r="7" spans="1:21" ht="105" customHeight="1" x14ac:dyDescent="0.25">
      <c r="A7" s="6"/>
      <c r="B7" s="23" t="s">
        <v>18</v>
      </c>
      <c r="C7" s="7" t="s">
        <v>18</v>
      </c>
      <c r="D7" s="7"/>
      <c r="E7" s="7"/>
      <c r="F7" s="7" t="s">
        <v>19</v>
      </c>
      <c r="G7" s="7" t="s">
        <v>20</v>
      </c>
      <c r="H7" s="7"/>
      <c r="I7" s="7" t="s">
        <v>21</v>
      </c>
      <c r="J7" s="7"/>
      <c r="K7" s="7" t="s">
        <v>22</v>
      </c>
      <c r="L7" s="7" t="s">
        <v>1</v>
      </c>
      <c r="M7" s="24">
        <v>4</v>
      </c>
      <c r="N7" s="8"/>
      <c r="O7" s="25">
        <f t="shared" ref="O7:O38" si="0">SUM(M7:N7)</f>
        <v>4</v>
      </c>
      <c r="P7" s="26" t="s">
        <v>23</v>
      </c>
      <c r="Q7" s="27">
        <f t="shared" ref="Q7:Q38" si="1">SUM(P7*2.701)</f>
        <v>40.001809999999999</v>
      </c>
      <c r="R7" s="10"/>
      <c r="S7" s="5"/>
      <c r="T7" s="5"/>
      <c r="U7" s="5"/>
    </row>
    <row r="8" spans="1:21" ht="105" customHeight="1" x14ac:dyDescent="0.25">
      <c r="A8" s="6"/>
      <c r="B8" s="23" t="s">
        <v>24</v>
      </c>
      <c r="C8" s="7" t="s">
        <v>24</v>
      </c>
      <c r="D8" s="7"/>
      <c r="E8" s="7"/>
      <c r="F8" s="7" t="s">
        <v>19</v>
      </c>
      <c r="G8" s="7" t="s">
        <v>20</v>
      </c>
      <c r="H8" s="7"/>
      <c r="I8" s="7" t="s">
        <v>21</v>
      </c>
      <c r="J8" s="7"/>
      <c r="K8" s="7" t="s">
        <v>25</v>
      </c>
      <c r="L8" s="7" t="s">
        <v>1</v>
      </c>
      <c r="M8" s="24">
        <v>5</v>
      </c>
      <c r="N8" s="8"/>
      <c r="O8" s="25">
        <f t="shared" si="0"/>
        <v>5</v>
      </c>
      <c r="P8" s="26" t="s">
        <v>23</v>
      </c>
      <c r="Q8" s="27">
        <f t="shared" si="1"/>
        <v>40.001809999999999</v>
      </c>
      <c r="R8" s="10"/>
      <c r="S8" s="5"/>
      <c r="T8" s="5"/>
      <c r="U8" s="5"/>
    </row>
    <row r="9" spans="1:21" ht="105" customHeight="1" x14ac:dyDescent="0.25">
      <c r="A9" s="6"/>
      <c r="B9" s="23" t="s">
        <v>26</v>
      </c>
      <c r="C9" s="7" t="s">
        <v>26</v>
      </c>
      <c r="D9" s="7"/>
      <c r="E9" s="7"/>
      <c r="F9" s="7" t="s">
        <v>19</v>
      </c>
      <c r="G9" s="7" t="s">
        <v>20</v>
      </c>
      <c r="H9" s="7"/>
      <c r="I9" s="7" t="s">
        <v>21</v>
      </c>
      <c r="J9" s="7"/>
      <c r="K9" s="7" t="s">
        <v>27</v>
      </c>
      <c r="L9" s="7" t="s">
        <v>1</v>
      </c>
      <c r="M9" s="24">
        <v>4</v>
      </c>
      <c r="N9" s="8"/>
      <c r="O9" s="25">
        <f t="shared" si="0"/>
        <v>4</v>
      </c>
      <c r="P9" s="26" t="s">
        <v>23</v>
      </c>
      <c r="Q9" s="27">
        <f t="shared" si="1"/>
        <v>40.001809999999999</v>
      </c>
      <c r="R9" s="10"/>
      <c r="S9" s="5"/>
      <c r="T9" s="5"/>
      <c r="U9" s="5"/>
    </row>
    <row r="10" spans="1:21" ht="105" customHeight="1" x14ac:dyDescent="0.25">
      <c r="A10" s="6"/>
      <c r="B10" s="23" t="s">
        <v>28</v>
      </c>
      <c r="C10" s="7" t="s">
        <v>28</v>
      </c>
      <c r="D10" s="7"/>
      <c r="E10" s="7"/>
      <c r="F10" s="7" t="s">
        <v>29</v>
      </c>
      <c r="G10" s="7" t="s">
        <v>20</v>
      </c>
      <c r="H10" s="7"/>
      <c r="I10" s="7" t="s">
        <v>21</v>
      </c>
      <c r="J10" s="7"/>
      <c r="K10" s="7"/>
      <c r="L10" s="7" t="s">
        <v>1</v>
      </c>
      <c r="M10" s="24">
        <v>1</v>
      </c>
      <c r="N10" s="8"/>
      <c r="O10" s="25">
        <f t="shared" si="0"/>
        <v>1</v>
      </c>
      <c r="P10" s="26" t="s">
        <v>30</v>
      </c>
      <c r="Q10" s="27">
        <f t="shared" si="1"/>
        <v>95.075200000000009</v>
      </c>
      <c r="R10" s="10"/>
      <c r="S10" s="5"/>
      <c r="T10" s="5"/>
      <c r="U10" s="5"/>
    </row>
    <row r="11" spans="1:21" ht="105" customHeight="1" x14ac:dyDescent="0.25">
      <c r="A11" s="6"/>
      <c r="B11" s="23" t="s">
        <v>31</v>
      </c>
      <c r="C11" s="7" t="s">
        <v>31</v>
      </c>
      <c r="D11" s="7"/>
      <c r="E11" s="7"/>
      <c r="F11" s="7" t="s">
        <v>29</v>
      </c>
      <c r="G11" s="7" t="s">
        <v>20</v>
      </c>
      <c r="H11" s="7"/>
      <c r="I11" s="7" t="s">
        <v>21</v>
      </c>
      <c r="J11" s="7"/>
      <c r="K11" s="7"/>
      <c r="L11" s="7" t="s">
        <v>1</v>
      </c>
      <c r="M11" s="24">
        <v>3</v>
      </c>
      <c r="N11" s="8"/>
      <c r="O11" s="25">
        <f t="shared" si="0"/>
        <v>3</v>
      </c>
      <c r="P11" s="26" t="s">
        <v>32</v>
      </c>
      <c r="Q11" s="27">
        <f t="shared" si="1"/>
        <v>295.21929999999998</v>
      </c>
      <c r="R11" s="10"/>
      <c r="S11" s="5"/>
      <c r="T11" s="5"/>
      <c r="U11" s="5"/>
    </row>
    <row r="12" spans="1:21" ht="105" customHeight="1" x14ac:dyDescent="0.25">
      <c r="A12" s="6"/>
      <c r="B12" s="23" t="s">
        <v>33</v>
      </c>
      <c r="C12" s="7" t="s">
        <v>33</v>
      </c>
      <c r="D12" s="7"/>
      <c r="E12" s="7"/>
      <c r="F12" s="7" t="s">
        <v>29</v>
      </c>
      <c r="G12" s="7" t="s">
        <v>34</v>
      </c>
      <c r="H12" s="7" t="s">
        <v>35</v>
      </c>
      <c r="I12" s="7" t="s">
        <v>21</v>
      </c>
      <c r="J12" s="7"/>
      <c r="K12" s="7"/>
      <c r="L12" s="7" t="s">
        <v>1</v>
      </c>
      <c r="M12" s="24">
        <v>2</v>
      </c>
      <c r="N12" s="8"/>
      <c r="O12" s="25">
        <f t="shared" si="0"/>
        <v>2</v>
      </c>
      <c r="P12" s="26" t="s">
        <v>36</v>
      </c>
      <c r="Q12" s="27">
        <f t="shared" si="1"/>
        <v>350.13063</v>
      </c>
      <c r="R12" s="10"/>
      <c r="S12" s="5"/>
      <c r="T12" s="5"/>
      <c r="U12" s="5"/>
    </row>
    <row r="13" spans="1:21" ht="105" customHeight="1" x14ac:dyDescent="0.25">
      <c r="A13" s="6"/>
      <c r="B13" s="23" t="s">
        <v>37</v>
      </c>
      <c r="C13" s="7" t="s">
        <v>37</v>
      </c>
      <c r="D13" s="7"/>
      <c r="E13" s="7"/>
      <c r="F13" s="7" t="s">
        <v>38</v>
      </c>
      <c r="G13" s="7" t="s">
        <v>20</v>
      </c>
      <c r="H13" s="7" t="s">
        <v>35</v>
      </c>
      <c r="I13" s="7" t="s">
        <v>21</v>
      </c>
      <c r="J13" s="7"/>
      <c r="K13" s="7"/>
      <c r="L13" s="7" t="s">
        <v>1</v>
      </c>
      <c r="M13" s="24">
        <v>36</v>
      </c>
      <c r="N13" s="8"/>
      <c r="O13" s="25">
        <f t="shared" si="0"/>
        <v>36</v>
      </c>
      <c r="P13" s="26" t="s">
        <v>39</v>
      </c>
      <c r="Q13" s="27">
        <f t="shared" si="1"/>
        <v>595.21937000000003</v>
      </c>
      <c r="R13" s="10"/>
      <c r="S13" s="5"/>
      <c r="T13" s="5"/>
      <c r="U13" s="5"/>
    </row>
    <row r="14" spans="1:21" ht="105" customHeight="1" x14ac:dyDescent="0.25">
      <c r="A14" s="6"/>
      <c r="B14" s="23" t="s">
        <v>40</v>
      </c>
      <c r="C14" s="7" t="s">
        <v>40</v>
      </c>
      <c r="D14" s="7"/>
      <c r="E14" s="7"/>
      <c r="F14" s="7" t="s">
        <v>29</v>
      </c>
      <c r="G14" s="7" t="s">
        <v>20</v>
      </c>
      <c r="H14" s="7"/>
      <c r="I14" s="7" t="s">
        <v>21</v>
      </c>
      <c r="J14" s="7"/>
      <c r="K14" s="7"/>
      <c r="L14" s="7" t="s">
        <v>1</v>
      </c>
      <c r="M14" s="24">
        <v>2</v>
      </c>
      <c r="N14" s="8"/>
      <c r="O14" s="25">
        <f t="shared" si="0"/>
        <v>2</v>
      </c>
      <c r="P14" s="27">
        <v>50</v>
      </c>
      <c r="Q14" s="27">
        <f t="shared" si="1"/>
        <v>135.05000000000001</v>
      </c>
      <c r="R14" s="10"/>
      <c r="S14" s="5"/>
      <c r="T14" s="5"/>
      <c r="U14" s="5"/>
    </row>
    <row r="15" spans="1:21" ht="105" customHeight="1" x14ac:dyDescent="0.25">
      <c r="A15" s="6"/>
      <c r="B15" s="23" t="s">
        <v>41</v>
      </c>
      <c r="C15" s="7" t="s">
        <v>41</v>
      </c>
      <c r="D15" s="7"/>
      <c r="E15" s="7"/>
      <c r="F15" s="7" t="s">
        <v>38</v>
      </c>
      <c r="G15" s="7" t="s">
        <v>34</v>
      </c>
      <c r="H15" s="7" t="s">
        <v>35</v>
      </c>
      <c r="I15" s="7" t="s">
        <v>21</v>
      </c>
      <c r="J15" s="7"/>
      <c r="K15" s="7"/>
      <c r="L15" s="7" t="s">
        <v>1</v>
      </c>
      <c r="M15" s="24">
        <v>14</v>
      </c>
      <c r="N15" s="8"/>
      <c r="O15" s="25">
        <f t="shared" si="0"/>
        <v>14</v>
      </c>
      <c r="P15" s="26" t="s">
        <v>42</v>
      </c>
      <c r="Q15" s="27">
        <f t="shared" si="1"/>
        <v>475.18693000000002</v>
      </c>
      <c r="R15" s="10"/>
      <c r="S15" s="5"/>
      <c r="T15" s="5"/>
      <c r="U15" s="5"/>
    </row>
    <row r="16" spans="1:21" ht="105" customHeight="1" x14ac:dyDescent="0.25">
      <c r="A16" s="6"/>
      <c r="B16" s="23" t="s">
        <v>43</v>
      </c>
      <c r="C16" s="7" t="s">
        <v>43</v>
      </c>
      <c r="D16" s="7"/>
      <c r="E16" s="7"/>
      <c r="F16" s="7" t="s">
        <v>38</v>
      </c>
      <c r="G16" s="7" t="s">
        <v>34</v>
      </c>
      <c r="H16" s="7" t="s">
        <v>35</v>
      </c>
      <c r="I16" s="7" t="s">
        <v>21</v>
      </c>
      <c r="J16" s="7"/>
      <c r="K16" s="7"/>
      <c r="L16" s="7" t="s">
        <v>1</v>
      </c>
      <c r="M16" s="24">
        <v>4</v>
      </c>
      <c r="N16" s="8"/>
      <c r="O16" s="25">
        <f t="shared" si="0"/>
        <v>4</v>
      </c>
      <c r="P16" s="26" t="s">
        <v>44</v>
      </c>
      <c r="Q16" s="27">
        <f t="shared" si="1"/>
        <v>625.74067000000002</v>
      </c>
      <c r="R16" s="10"/>
      <c r="S16" s="5"/>
      <c r="T16" s="5"/>
      <c r="U16" s="5"/>
    </row>
    <row r="17" spans="1:21" ht="105" customHeight="1" x14ac:dyDescent="0.25">
      <c r="A17" s="6"/>
      <c r="B17" s="23" t="s">
        <v>45</v>
      </c>
      <c r="C17" s="7" t="s">
        <v>45</v>
      </c>
      <c r="D17" s="7"/>
      <c r="E17" s="7"/>
      <c r="F17" s="7" t="s">
        <v>46</v>
      </c>
      <c r="G17" s="7" t="s">
        <v>20</v>
      </c>
      <c r="H17" s="7"/>
      <c r="I17" s="7" t="s">
        <v>21</v>
      </c>
      <c r="J17" s="7"/>
      <c r="K17" s="7"/>
      <c r="L17" s="7" t="s">
        <v>1</v>
      </c>
      <c r="M17" s="24">
        <v>3</v>
      </c>
      <c r="N17" s="8"/>
      <c r="O17" s="25">
        <f t="shared" si="0"/>
        <v>3</v>
      </c>
      <c r="P17" s="26" t="s">
        <v>47</v>
      </c>
      <c r="Q17" s="27">
        <f t="shared" si="1"/>
        <v>275.09685000000002</v>
      </c>
      <c r="R17" s="10"/>
      <c r="S17" s="5"/>
      <c r="T17" s="5"/>
      <c r="U17" s="5"/>
    </row>
    <row r="18" spans="1:21" ht="105" customHeight="1" x14ac:dyDescent="0.25">
      <c r="A18" s="6"/>
      <c r="B18" s="23" t="s">
        <v>48</v>
      </c>
      <c r="C18" s="7" t="s">
        <v>48</v>
      </c>
      <c r="D18" s="7"/>
      <c r="E18" s="7"/>
      <c r="F18" s="7" t="s">
        <v>46</v>
      </c>
      <c r="G18" s="7" t="s">
        <v>20</v>
      </c>
      <c r="H18" s="7"/>
      <c r="I18" s="7" t="s">
        <v>21</v>
      </c>
      <c r="J18" s="7"/>
      <c r="K18" s="7"/>
      <c r="L18" s="7" t="s">
        <v>1</v>
      </c>
      <c r="M18" s="24">
        <v>2</v>
      </c>
      <c r="N18" s="8"/>
      <c r="O18" s="25">
        <f t="shared" si="0"/>
        <v>2</v>
      </c>
      <c r="P18" s="26" t="s">
        <v>47</v>
      </c>
      <c r="Q18" s="27">
        <f t="shared" si="1"/>
        <v>275.09685000000002</v>
      </c>
      <c r="R18" s="10"/>
      <c r="S18" s="5"/>
      <c r="T18" s="5"/>
      <c r="U18" s="5"/>
    </row>
    <row r="19" spans="1:21" ht="105" customHeight="1" x14ac:dyDescent="0.25">
      <c r="A19" s="6"/>
      <c r="B19" s="23" t="s">
        <v>49</v>
      </c>
      <c r="C19" s="7" t="s">
        <v>49</v>
      </c>
      <c r="D19" s="7"/>
      <c r="E19" s="7"/>
      <c r="F19" s="7" t="s">
        <v>46</v>
      </c>
      <c r="G19" s="7" t="s">
        <v>20</v>
      </c>
      <c r="H19" s="7"/>
      <c r="I19" s="7" t="s">
        <v>21</v>
      </c>
      <c r="J19" s="7"/>
      <c r="K19" s="7"/>
      <c r="L19" s="7" t="s">
        <v>1</v>
      </c>
      <c r="M19" s="24">
        <v>4</v>
      </c>
      <c r="N19" s="8"/>
      <c r="O19" s="25">
        <f t="shared" si="0"/>
        <v>4</v>
      </c>
      <c r="P19" s="27">
        <v>45</v>
      </c>
      <c r="Q19" s="27">
        <f t="shared" si="1"/>
        <v>121.545</v>
      </c>
      <c r="R19" s="10"/>
      <c r="S19" s="5"/>
      <c r="T19" s="5"/>
      <c r="U19" s="5"/>
    </row>
    <row r="20" spans="1:21" ht="105" customHeight="1" x14ac:dyDescent="0.25">
      <c r="A20" s="6"/>
      <c r="B20" s="23" t="s">
        <v>50</v>
      </c>
      <c r="C20" s="7" t="s">
        <v>50</v>
      </c>
      <c r="D20" s="7"/>
      <c r="E20" s="7"/>
      <c r="F20" s="7" t="s">
        <v>46</v>
      </c>
      <c r="G20" s="7" t="s">
        <v>20</v>
      </c>
      <c r="H20" s="7" t="s">
        <v>35</v>
      </c>
      <c r="I20" s="7" t="s">
        <v>21</v>
      </c>
      <c r="J20" s="7"/>
      <c r="K20" s="7"/>
      <c r="L20" s="7" t="s">
        <v>1</v>
      </c>
      <c r="M20" s="24">
        <v>3</v>
      </c>
      <c r="N20" s="8"/>
      <c r="O20" s="25">
        <f t="shared" si="0"/>
        <v>3</v>
      </c>
      <c r="P20" s="27">
        <v>50</v>
      </c>
      <c r="Q20" s="27">
        <f t="shared" si="1"/>
        <v>135.05000000000001</v>
      </c>
      <c r="R20" s="10"/>
      <c r="S20" s="5"/>
      <c r="T20" s="5"/>
      <c r="U20" s="5"/>
    </row>
    <row r="21" spans="1:21" ht="105" customHeight="1" x14ac:dyDescent="0.25">
      <c r="A21" s="6"/>
      <c r="B21" s="23" t="s">
        <v>51</v>
      </c>
      <c r="C21" s="7" t="s">
        <v>51</v>
      </c>
      <c r="D21" s="7"/>
      <c r="E21" s="7"/>
      <c r="F21" s="7" t="s">
        <v>38</v>
      </c>
      <c r="G21" s="7" t="s">
        <v>20</v>
      </c>
      <c r="H21" s="7" t="s">
        <v>35</v>
      </c>
      <c r="I21" s="7" t="s">
        <v>21</v>
      </c>
      <c r="J21" s="7"/>
      <c r="K21" s="7"/>
      <c r="L21" s="7" t="s">
        <v>1</v>
      </c>
      <c r="M21" s="24">
        <v>2</v>
      </c>
      <c r="N21" s="8"/>
      <c r="O21" s="25">
        <f t="shared" si="0"/>
        <v>2</v>
      </c>
      <c r="P21" s="26" t="s">
        <v>52</v>
      </c>
      <c r="Q21" s="27">
        <f t="shared" si="1"/>
        <v>295.11126000000002</v>
      </c>
      <c r="R21" s="10"/>
      <c r="S21" s="5"/>
      <c r="T21" s="5"/>
      <c r="U21" s="5"/>
    </row>
    <row r="22" spans="1:21" ht="105" customHeight="1" x14ac:dyDescent="0.25">
      <c r="A22" s="6"/>
      <c r="B22" s="23" t="s">
        <v>53</v>
      </c>
      <c r="C22" s="7" t="s">
        <v>53</v>
      </c>
      <c r="D22" s="7"/>
      <c r="E22" s="7"/>
      <c r="F22" s="7" t="s">
        <v>38</v>
      </c>
      <c r="G22" s="7" t="s">
        <v>20</v>
      </c>
      <c r="H22" s="7" t="s">
        <v>35</v>
      </c>
      <c r="I22" s="7" t="s">
        <v>21</v>
      </c>
      <c r="J22" s="7" t="s">
        <v>54</v>
      </c>
      <c r="K22" s="7" t="s">
        <v>55</v>
      </c>
      <c r="L22" s="7" t="s">
        <v>1</v>
      </c>
      <c r="M22" s="24">
        <v>1</v>
      </c>
      <c r="N22" s="8"/>
      <c r="O22" s="25">
        <f t="shared" si="0"/>
        <v>1</v>
      </c>
      <c r="P22" s="26" t="s">
        <v>56</v>
      </c>
      <c r="Q22" s="27">
        <f t="shared" si="1"/>
        <v>425.16440999999998</v>
      </c>
      <c r="R22" s="10"/>
      <c r="S22" s="5"/>
      <c r="T22" s="5"/>
      <c r="U22" s="5"/>
    </row>
    <row r="23" spans="1:21" ht="105" customHeight="1" x14ac:dyDescent="0.25">
      <c r="A23" s="6"/>
      <c r="B23" s="23" t="s">
        <v>57</v>
      </c>
      <c r="C23" s="7" t="s">
        <v>57</v>
      </c>
      <c r="D23" s="7"/>
      <c r="E23" s="7"/>
      <c r="F23" s="7" t="s">
        <v>38</v>
      </c>
      <c r="G23" s="7" t="s">
        <v>20</v>
      </c>
      <c r="H23" s="7" t="s">
        <v>35</v>
      </c>
      <c r="I23" s="7" t="s">
        <v>21</v>
      </c>
      <c r="J23" s="7"/>
      <c r="K23" s="7"/>
      <c r="L23" s="7" t="s">
        <v>1</v>
      </c>
      <c r="M23" s="24">
        <v>5</v>
      </c>
      <c r="N23" s="8"/>
      <c r="O23" s="25">
        <f t="shared" si="0"/>
        <v>5</v>
      </c>
      <c r="P23" s="26" t="s">
        <v>56</v>
      </c>
      <c r="Q23" s="27">
        <f t="shared" si="1"/>
        <v>425.16440999999998</v>
      </c>
      <c r="R23" s="10"/>
      <c r="S23" s="5"/>
      <c r="T23" s="5"/>
      <c r="U23" s="5"/>
    </row>
    <row r="24" spans="1:21" ht="105" customHeight="1" x14ac:dyDescent="0.25">
      <c r="A24" s="6"/>
      <c r="B24" s="23" t="s">
        <v>58</v>
      </c>
      <c r="C24" s="7" t="s">
        <v>59</v>
      </c>
      <c r="D24" s="7"/>
      <c r="E24" s="7" t="s">
        <v>60</v>
      </c>
      <c r="F24" s="7" t="s">
        <v>38</v>
      </c>
      <c r="G24" s="7" t="s">
        <v>20</v>
      </c>
      <c r="H24" s="7" t="s">
        <v>35</v>
      </c>
      <c r="I24" s="7" t="s">
        <v>21</v>
      </c>
      <c r="J24" s="7"/>
      <c r="K24" s="7"/>
      <c r="L24" s="7" t="s">
        <v>1</v>
      </c>
      <c r="M24" s="24">
        <v>3</v>
      </c>
      <c r="N24" s="8"/>
      <c r="O24" s="25">
        <f t="shared" si="0"/>
        <v>3</v>
      </c>
      <c r="P24" s="26" t="s">
        <v>61</v>
      </c>
      <c r="Q24" s="27">
        <f t="shared" si="1"/>
        <v>750.28377999999998</v>
      </c>
      <c r="R24" s="10"/>
      <c r="S24" s="5"/>
      <c r="T24" s="5"/>
      <c r="U24" s="5"/>
    </row>
    <row r="25" spans="1:21" ht="105" customHeight="1" x14ac:dyDescent="0.25">
      <c r="A25" s="6"/>
      <c r="B25" s="23" t="s">
        <v>62</v>
      </c>
      <c r="C25" s="7" t="s">
        <v>62</v>
      </c>
      <c r="D25" s="7"/>
      <c r="E25" s="7"/>
      <c r="F25" s="7" t="s">
        <v>38</v>
      </c>
      <c r="G25" s="7" t="s">
        <v>20</v>
      </c>
      <c r="H25" s="7" t="s">
        <v>35</v>
      </c>
      <c r="I25" s="7" t="s">
        <v>21</v>
      </c>
      <c r="J25" s="7"/>
      <c r="K25" s="7"/>
      <c r="L25" s="7" t="s">
        <v>1</v>
      </c>
      <c r="M25" s="24">
        <v>5</v>
      </c>
      <c r="N25" s="8"/>
      <c r="O25" s="25">
        <f t="shared" si="0"/>
        <v>5</v>
      </c>
      <c r="P25" s="26" t="s">
        <v>63</v>
      </c>
      <c r="Q25" s="27">
        <f t="shared" si="1"/>
        <v>475.10590000000002</v>
      </c>
      <c r="R25" s="10"/>
      <c r="S25" s="5"/>
      <c r="T25" s="5"/>
      <c r="U25" s="5"/>
    </row>
    <row r="26" spans="1:21" ht="105" customHeight="1" x14ac:dyDescent="0.25">
      <c r="A26" s="6"/>
      <c r="B26" s="23" t="s">
        <v>64</v>
      </c>
      <c r="C26" s="7" t="s">
        <v>64</v>
      </c>
      <c r="D26" s="7"/>
      <c r="E26" s="7"/>
      <c r="F26" s="7" t="s">
        <v>29</v>
      </c>
      <c r="G26" s="7" t="s">
        <v>20</v>
      </c>
      <c r="H26" s="7" t="s">
        <v>35</v>
      </c>
      <c r="I26" s="7" t="s">
        <v>21</v>
      </c>
      <c r="J26" s="7"/>
      <c r="K26" s="7"/>
      <c r="L26" s="7" t="s">
        <v>1</v>
      </c>
      <c r="M26" s="24">
        <v>10</v>
      </c>
      <c r="N26" s="8"/>
      <c r="O26" s="25">
        <f t="shared" si="0"/>
        <v>10</v>
      </c>
      <c r="P26" s="27">
        <v>50</v>
      </c>
      <c r="Q26" s="27">
        <f t="shared" si="1"/>
        <v>135.05000000000001</v>
      </c>
      <c r="R26" s="10"/>
      <c r="S26" s="5"/>
      <c r="T26" s="5"/>
      <c r="U26" s="5"/>
    </row>
    <row r="27" spans="1:21" ht="105" customHeight="1" x14ac:dyDescent="0.25">
      <c r="A27" s="6"/>
      <c r="B27" s="23" t="s">
        <v>65</v>
      </c>
      <c r="C27" s="7" t="s">
        <v>65</v>
      </c>
      <c r="D27" s="7"/>
      <c r="E27" s="7"/>
      <c r="F27" s="7" t="s">
        <v>66</v>
      </c>
      <c r="G27" s="7" t="s">
        <v>20</v>
      </c>
      <c r="H27" s="7" t="s">
        <v>35</v>
      </c>
      <c r="I27" s="7" t="s">
        <v>21</v>
      </c>
      <c r="J27" s="7"/>
      <c r="K27" s="7"/>
      <c r="L27" s="7" t="s">
        <v>1</v>
      </c>
      <c r="M27" s="24">
        <v>4</v>
      </c>
      <c r="N27" s="8"/>
      <c r="O27" s="25">
        <f t="shared" si="0"/>
        <v>4</v>
      </c>
      <c r="P27" s="26" t="s">
        <v>67</v>
      </c>
      <c r="Q27" s="27">
        <f t="shared" si="1"/>
        <v>95.048189999999991</v>
      </c>
      <c r="R27" s="10"/>
      <c r="S27" s="5"/>
      <c r="T27" s="5"/>
      <c r="U27" s="5"/>
    </row>
    <row r="28" spans="1:21" ht="105" customHeight="1" x14ac:dyDescent="0.25">
      <c r="A28" s="6"/>
      <c r="B28" s="23" t="s">
        <v>68</v>
      </c>
      <c r="C28" s="7" t="s">
        <v>68</v>
      </c>
      <c r="D28" s="7"/>
      <c r="E28" s="7"/>
      <c r="F28" s="7" t="s">
        <v>19</v>
      </c>
      <c r="G28" s="7" t="s">
        <v>20</v>
      </c>
      <c r="H28" s="7" t="s">
        <v>35</v>
      </c>
      <c r="I28" s="7" t="s">
        <v>21</v>
      </c>
      <c r="J28" s="7"/>
      <c r="K28" s="7"/>
      <c r="L28" s="7" t="s">
        <v>1</v>
      </c>
      <c r="M28" s="24">
        <v>8</v>
      </c>
      <c r="N28" s="8"/>
      <c r="O28" s="25">
        <f t="shared" si="0"/>
        <v>8</v>
      </c>
      <c r="P28" s="26" t="s">
        <v>44</v>
      </c>
      <c r="Q28" s="27">
        <f t="shared" si="1"/>
        <v>625.74067000000002</v>
      </c>
      <c r="R28" s="10"/>
      <c r="S28" s="5"/>
      <c r="T28" s="5"/>
      <c r="U28" s="5"/>
    </row>
    <row r="29" spans="1:21" ht="105" customHeight="1" x14ac:dyDescent="0.25">
      <c r="A29" s="6"/>
      <c r="B29" s="23" t="s">
        <v>69</v>
      </c>
      <c r="C29" s="7" t="s">
        <v>69</v>
      </c>
      <c r="D29" s="7"/>
      <c r="E29" s="7"/>
      <c r="F29" s="7" t="s">
        <v>70</v>
      </c>
      <c r="G29" s="7" t="s">
        <v>71</v>
      </c>
      <c r="H29" s="7"/>
      <c r="I29" s="7" t="s">
        <v>21</v>
      </c>
      <c r="J29" s="7"/>
      <c r="K29" s="7" t="s">
        <v>27</v>
      </c>
      <c r="L29" s="7" t="s">
        <v>1</v>
      </c>
      <c r="M29" s="24">
        <v>4</v>
      </c>
      <c r="N29" s="8"/>
      <c r="O29" s="25">
        <f t="shared" si="0"/>
        <v>4</v>
      </c>
      <c r="P29" s="26" t="s">
        <v>72</v>
      </c>
      <c r="Q29" s="27">
        <f t="shared" si="1"/>
        <v>50.02252</v>
      </c>
      <c r="R29" s="10"/>
      <c r="S29" s="5"/>
      <c r="T29" s="5"/>
      <c r="U29" s="5"/>
    </row>
    <row r="30" spans="1:21" ht="105" customHeight="1" x14ac:dyDescent="0.25">
      <c r="A30" s="6"/>
      <c r="B30" s="23" t="s">
        <v>73</v>
      </c>
      <c r="C30" s="7" t="s">
        <v>73</v>
      </c>
      <c r="D30" s="7"/>
      <c r="E30" s="7"/>
      <c r="F30" s="7" t="s">
        <v>70</v>
      </c>
      <c r="G30" s="7" t="s">
        <v>71</v>
      </c>
      <c r="H30" s="7"/>
      <c r="I30" s="7" t="s">
        <v>21</v>
      </c>
      <c r="J30" s="7"/>
      <c r="K30" s="7" t="s">
        <v>74</v>
      </c>
      <c r="L30" s="7" t="s">
        <v>1</v>
      </c>
      <c r="M30" s="24">
        <v>5</v>
      </c>
      <c r="N30" s="8"/>
      <c r="O30" s="25">
        <f t="shared" si="0"/>
        <v>5</v>
      </c>
      <c r="P30" s="26" t="s">
        <v>72</v>
      </c>
      <c r="Q30" s="27">
        <f t="shared" si="1"/>
        <v>50.02252</v>
      </c>
      <c r="R30" s="10"/>
      <c r="S30" s="5"/>
      <c r="T30" s="5"/>
      <c r="U30" s="5"/>
    </row>
    <row r="31" spans="1:21" ht="105" customHeight="1" x14ac:dyDescent="0.25">
      <c r="A31" s="6"/>
      <c r="B31" s="23" t="s">
        <v>75</v>
      </c>
      <c r="C31" s="7" t="s">
        <v>75</v>
      </c>
      <c r="D31" s="7"/>
      <c r="E31" s="7"/>
      <c r="F31" s="7" t="s">
        <v>70</v>
      </c>
      <c r="G31" s="7" t="s">
        <v>71</v>
      </c>
      <c r="H31" s="7"/>
      <c r="I31" s="7" t="s">
        <v>21</v>
      </c>
      <c r="J31" s="7"/>
      <c r="K31" s="7" t="s">
        <v>25</v>
      </c>
      <c r="L31" s="7" t="s">
        <v>1</v>
      </c>
      <c r="M31" s="24">
        <v>5</v>
      </c>
      <c r="N31" s="8"/>
      <c r="O31" s="25">
        <f t="shared" si="0"/>
        <v>5</v>
      </c>
      <c r="P31" s="26" t="s">
        <v>72</v>
      </c>
      <c r="Q31" s="27">
        <f t="shared" si="1"/>
        <v>50.02252</v>
      </c>
      <c r="R31" s="10"/>
      <c r="S31" s="5"/>
      <c r="T31" s="5"/>
      <c r="U31" s="5"/>
    </row>
    <row r="32" spans="1:21" ht="105" customHeight="1" x14ac:dyDescent="0.25">
      <c r="A32" s="6"/>
      <c r="B32" s="23" t="s">
        <v>76</v>
      </c>
      <c r="C32" s="7" t="s">
        <v>76</v>
      </c>
      <c r="D32" s="7"/>
      <c r="E32" s="7"/>
      <c r="F32" s="7" t="s">
        <v>70</v>
      </c>
      <c r="G32" s="7" t="s">
        <v>71</v>
      </c>
      <c r="H32" s="7"/>
      <c r="I32" s="7" t="s">
        <v>21</v>
      </c>
      <c r="J32" s="7"/>
      <c r="K32" s="7" t="s">
        <v>77</v>
      </c>
      <c r="L32" s="7" t="s">
        <v>1</v>
      </c>
      <c r="M32" s="24">
        <v>5</v>
      </c>
      <c r="N32" s="8"/>
      <c r="O32" s="25">
        <f t="shared" si="0"/>
        <v>5</v>
      </c>
      <c r="P32" s="26" t="s">
        <v>72</v>
      </c>
      <c r="Q32" s="27">
        <f t="shared" si="1"/>
        <v>50.02252</v>
      </c>
      <c r="R32" s="10"/>
      <c r="S32" s="5"/>
      <c r="T32" s="5"/>
      <c r="U32" s="5"/>
    </row>
    <row r="33" spans="1:21" ht="105" customHeight="1" x14ac:dyDescent="0.25">
      <c r="A33" s="6"/>
      <c r="B33" s="23" t="s">
        <v>78</v>
      </c>
      <c r="C33" s="7" t="s">
        <v>78</v>
      </c>
      <c r="D33" s="7"/>
      <c r="E33" s="7"/>
      <c r="F33" s="7" t="s">
        <v>70</v>
      </c>
      <c r="G33" s="7" t="s">
        <v>71</v>
      </c>
      <c r="H33" s="7"/>
      <c r="I33" s="7" t="s">
        <v>21</v>
      </c>
      <c r="J33" s="7"/>
      <c r="K33" s="7" t="s">
        <v>79</v>
      </c>
      <c r="L33" s="7" t="s">
        <v>1</v>
      </c>
      <c r="M33" s="24">
        <v>4</v>
      </c>
      <c r="N33" s="8"/>
      <c r="O33" s="25">
        <f t="shared" si="0"/>
        <v>4</v>
      </c>
      <c r="P33" s="26" t="s">
        <v>72</v>
      </c>
      <c r="Q33" s="27">
        <f t="shared" si="1"/>
        <v>50.02252</v>
      </c>
      <c r="R33" s="10"/>
      <c r="S33" s="5"/>
      <c r="T33" s="5"/>
      <c r="U33" s="5"/>
    </row>
    <row r="34" spans="1:21" ht="105" customHeight="1" x14ac:dyDescent="0.25">
      <c r="A34" s="6"/>
      <c r="B34" s="23" t="s">
        <v>80</v>
      </c>
      <c r="C34" s="7" t="s">
        <v>80</v>
      </c>
      <c r="D34" s="7"/>
      <c r="E34" s="7"/>
      <c r="F34" s="7" t="s">
        <v>19</v>
      </c>
      <c r="G34" s="7" t="s">
        <v>20</v>
      </c>
      <c r="H34" s="7"/>
      <c r="I34" s="7" t="s">
        <v>21</v>
      </c>
      <c r="J34" s="7"/>
      <c r="K34" s="7" t="s">
        <v>27</v>
      </c>
      <c r="L34" s="7" t="s">
        <v>1</v>
      </c>
      <c r="M34" s="24">
        <v>2</v>
      </c>
      <c r="N34" s="8"/>
      <c r="O34" s="25">
        <f t="shared" si="0"/>
        <v>2</v>
      </c>
      <c r="P34" s="26" t="s">
        <v>23</v>
      </c>
      <c r="Q34" s="27">
        <f t="shared" si="1"/>
        <v>40.001809999999999</v>
      </c>
      <c r="R34" s="10"/>
      <c r="S34" s="5"/>
      <c r="T34" s="5"/>
      <c r="U34" s="5"/>
    </row>
    <row r="35" spans="1:21" ht="105" customHeight="1" x14ac:dyDescent="0.25">
      <c r="A35" s="6"/>
      <c r="B35" s="23" t="s">
        <v>81</v>
      </c>
      <c r="C35" s="7" t="s">
        <v>81</v>
      </c>
      <c r="D35" s="7"/>
      <c r="E35" s="7"/>
      <c r="F35" s="7" t="s">
        <v>19</v>
      </c>
      <c r="G35" s="7" t="s">
        <v>20</v>
      </c>
      <c r="H35" s="7"/>
      <c r="I35" s="7" t="s">
        <v>21</v>
      </c>
      <c r="J35" s="7"/>
      <c r="K35" s="7" t="s">
        <v>22</v>
      </c>
      <c r="L35" s="7" t="s">
        <v>1</v>
      </c>
      <c r="M35" s="24">
        <v>3</v>
      </c>
      <c r="N35" s="8"/>
      <c r="O35" s="25">
        <f t="shared" si="0"/>
        <v>3</v>
      </c>
      <c r="P35" s="26" t="s">
        <v>23</v>
      </c>
      <c r="Q35" s="27">
        <f t="shared" si="1"/>
        <v>40.001809999999999</v>
      </c>
      <c r="R35" s="10"/>
      <c r="S35" s="5"/>
      <c r="T35" s="5"/>
      <c r="U35" s="5"/>
    </row>
    <row r="36" spans="1:21" ht="105" customHeight="1" x14ac:dyDescent="0.25">
      <c r="A36" s="6"/>
      <c r="B36" s="23" t="s">
        <v>82</v>
      </c>
      <c r="C36" s="7" t="s">
        <v>82</v>
      </c>
      <c r="D36" s="7"/>
      <c r="E36" s="7"/>
      <c r="F36" s="7" t="s">
        <v>38</v>
      </c>
      <c r="G36" s="7" t="s">
        <v>20</v>
      </c>
      <c r="H36" s="7" t="s">
        <v>35</v>
      </c>
      <c r="I36" s="7" t="s">
        <v>21</v>
      </c>
      <c r="J36" s="7"/>
      <c r="K36" s="7"/>
      <c r="L36" s="7" t="s">
        <v>1</v>
      </c>
      <c r="M36" s="24">
        <v>13</v>
      </c>
      <c r="N36" s="8"/>
      <c r="O36" s="25">
        <f t="shared" si="0"/>
        <v>13</v>
      </c>
      <c r="P36" s="26" t="s">
        <v>83</v>
      </c>
      <c r="Q36" s="27">
        <f t="shared" si="1"/>
        <v>450.17566999999997</v>
      </c>
      <c r="R36" s="10"/>
      <c r="S36" s="5"/>
      <c r="T36" s="5"/>
      <c r="U36" s="5"/>
    </row>
    <row r="37" spans="1:21" ht="105" customHeight="1" x14ac:dyDescent="0.25">
      <c r="A37" s="6"/>
      <c r="B37" s="23" t="s">
        <v>84</v>
      </c>
      <c r="C37" s="7" t="s">
        <v>84</v>
      </c>
      <c r="D37" s="7"/>
      <c r="E37" s="7"/>
      <c r="F37" s="7" t="s">
        <v>38</v>
      </c>
      <c r="G37" s="7" t="s">
        <v>20</v>
      </c>
      <c r="H37" s="7" t="s">
        <v>35</v>
      </c>
      <c r="I37" s="7" t="s">
        <v>21</v>
      </c>
      <c r="J37" s="7" t="s">
        <v>85</v>
      </c>
      <c r="K37" s="7" t="s">
        <v>86</v>
      </c>
      <c r="L37" s="7" t="s">
        <v>1</v>
      </c>
      <c r="M37" s="24">
        <v>8</v>
      </c>
      <c r="N37" s="8"/>
      <c r="O37" s="25">
        <f t="shared" si="0"/>
        <v>8</v>
      </c>
      <c r="P37" s="26" t="s">
        <v>87</v>
      </c>
      <c r="Q37" s="27">
        <f t="shared" si="1"/>
        <v>375.14188999999999</v>
      </c>
      <c r="R37" s="10"/>
      <c r="S37" s="5"/>
      <c r="T37" s="5"/>
      <c r="U37" s="5"/>
    </row>
    <row r="38" spans="1:21" ht="105" customHeight="1" x14ac:dyDescent="0.25">
      <c r="A38" s="6"/>
      <c r="B38" s="23" t="s">
        <v>88</v>
      </c>
      <c r="C38" s="7" t="s">
        <v>88</v>
      </c>
      <c r="D38" s="7"/>
      <c r="E38" s="7"/>
      <c r="F38" s="7" t="s">
        <v>89</v>
      </c>
      <c r="G38" s="7" t="s">
        <v>20</v>
      </c>
      <c r="H38" s="7" t="s">
        <v>35</v>
      </c>
      <c r="I38" s="7" t="s">
        <v>21</v>
      </c>
      <c r="J38" s="7"/>
      <c r="K38" s="7"/>
      <c r="L38" s="7" t="s">
        <v>1</v>
      </c>
      <c r="M38" s="24">
        <v>1</v>
      </c>
      <c r="N38" s="8"/>
      <c r="O38" s="25">
        <f t="shared" si="0"/>
        <v>1</v>
      </c>
      <c r="P38" s="26" t="s">
        <v>83</v>
      </c>
      <c r="Q38" s="27">
        <f t="shared" si="1"/>
        <v>450.17566999999997</v>
      </c>
      <c r="R38" s="10"/>
      <c r="S38" s="5"/>
      <c r="T38" s="5"/>
      <c r="U38" s="5"/>
    </row>
    <row r="39" spans="1:21" ht="105" customHeight="1" x14ac:dyDescent="0.25">
      <c r="A39" s="6"/>
      <c r="B39" s="23" t="s">
        <v>90</v>
      </c>
      <c r="C39" s="7" t="s">
        <v>90</v>
      </c>
      <c r="D39" s="7"/>
      <c r="E39" s="7"/>
      <c r="F39" s="7" t="s">
        <v>38</v>
      </c>
      <c r="G39" s="7"/>
      <c r="H39" s="7"/>
      <c r="I39" s="7" t="s">
        <v>21</v>
      </c>
      <c r="J39" s="7"/>
      <c r="K39" s="7"/>
      <c r="L39" s="7" t="s">
        <v>1</v>
      </c>
      <c r="M39" s="24">
        <v>45</v>
      </c>
      <c r="N39" s="8"/>
      <c r="O39" s="25">
        <f t="shared" ref="O39:O70" si="2">SUM(M39:N39)</f>
        <v>45</v>
      </c>
      <c r="P39" s="27">
        <v>42</v>
      </c>
      <c r="Q39" s="27">
        <f t="shared" ref="Q39:Q70" si="3">SUM(P39*2.701)</f>
        <v>113.44200000000001</v>
      </c>
      <c r="R39" s="10"/>
      <c r="S39" s="5"/>
      <c r="T39" s="5"/>
      <c r="U39" s="5"/>
    </row>
    <row r="40" spans="1:21" ht="105" customHeight="1" x14ac:dyDescent="0.25">
      <c r="A40" s="6"/>
      <c r="B40" s="23" t="s">
        <v>91</v>
      </c>
      <c r="C40" s="7" t="s">
        <v>91</v>
      </c>
      <c r="D40" s="7"/>
      <c r="E40" s="7"/>
      <c r="F40" s="7" t="s">
        <v>19</v>
      </c>
      <c r="G40" s="7" t="s">
        <v>20</v>
      </c>
      <c r="H40" s="7"/>
      <c r="I40" s="7" t="s">
        <v>21</v>
      </c>
      <c r="J40" s="7"/>
      <c r="K40" s="7" t="s">
        <v>74</v>
      </c>
      <c r="L40" s="7" t="s">
        <v>1</v>
      </c>
      <c r="M40" s="24">
        <v>4</v>
      </c>
      <c r="N40" s="8"/>
      <c r="O40" s="25">
        <f t="shared" si="2"/>
        <v>4</v>
      </c>
      <c r="P40" s="26" t="s">
        <v>23</v>
      </c>
      <c r="Q40" s="27">
        <f t="shared" si="3"/>
        <v>40.001809999999999</v>
      </c>
      <c r="R40" s="10"/>
      <c r="S40" s="5"/>
      <c r="T40" s="5"/>
      <c r="U40" s="5"/>
    </row>
    <row r="41" spans="1:21" ht="105" customHeight="1" x14ac:dyDescent="0.25">
      <c r="A41" s="6"/>
      <c r="B41" s="23" t="s">
        <v>92</v>
      </c>
      <c r="C41" s="7" t="s">
        <v>92</v>
      </c>
      <c r="D41" s="7"/>
      <c r="E41" s="7"/>
      <c r="F41" s="7" t="s">
        <v>46</v>
      </c>
      <c r="G41" s="7" t="s">
        <v>20</v>
      </c>
      <c r="H41" s="7"/>
      <c r="I41" s="7" t="s">
        <v>21</v>
      </c>
      <c r="J41" s="7"/>
      <c r="K41" s="7"/>
      <c r="L41" s="7" t="s">
        <v>1</v>
      </c>
      <c r="M41" s="24">
        <v>3</v>
      </c>
      <c r="N41" s="8"/>
      <c r="O41" s="25">
        <f t="shared" si="2"/>
        <v>3</v>
      </c>
      <c r="P41" s="26" t="s">
        <v>93</v>
      </c>
      <c r="Q41" s="27">
        <f t="shared" si="3"/>
        <v>150.06756000000001</v>
      </c>
      <c r="R41" s="10"/>
      <c r="S41" s="5"/>
      <c r="T41" s="5"/>
      <c r="U41" s="5"/>
    </row>
    <row r="42" spans="1:21" ht="105" customHeight="1" x14ac:dyDescent="0.25">
      <c r="A42" s="6"/>
      <c r="B42" s="23" t="s">
        <v>94</v>
      </c>
      <c r="C42" s="7" t="s">
        <v>94</v>
      </c>
      <c r="D42" s="7"/>
      <c r="E42" s="7"/>
      <c r="F42" s="7" t="s">
        <v>38</v>
      </c>
      <c r="G42" s="7" t="s">
        <v>20</v>
      </c>
      <c r="H42" s="7" t="s">
        <v>35</v>
      </c>
      <c r="I42" s="7" t="s">
        <v>21</v>
      </c>
      <c r="J42" s="7"/>
      <c r="K42" s="7" t="s">
        <v>95</v>
      </c>
      <c r="L42" s="7" t="s">
        <v>1</v>
      </c>
      <c r="M42" s="24">
        <v>5</v>
      </c>
      <c r="N42" s="8"/>
      <c r="O42" s="25">
        <f t="shared" si="2"/>
        <v>5</v>
      </c>
      <c r="P42" s="26" t="s">
        <v>36</v>
      </c>
      <c r="Q42" s="27">
        <f t="shared" si="3"/>
        <v>350.13063</v>
      </c>
      <c r="R42" s="10"/>
      <c r="S42" s="5"/>
      <c r="T42" s="5"/>
      <c r="U42" s="5"/>
    </row>
    <row r="43" spans="1:21" ht="105" customHeight="1" x14ac:dyDescent="0.25">
      <c r="A43" s="6"/>
      <c r="B43" s="23" t="s">
        <v>96</v>
      </c>
      <c r="C43" s="7" t="s">
        <v>96</v>
      </c>
      <c r="D43" s="7"/>
      <c r="E43" s="7"/>
      <c r="F43" s="7" t="s">
        <v>97</v>
      </c>
      <c r="G43" s="7" t="s">
        <v>20</v>
      </c>
      <c r="H43" s="7" t="s">
        <v>98</v>
      </c>
      <c r="I43" s="7" t="s">
        <v>21</v>
      </c>
      <c r="J43" s="7" t="s">
        <v>54</v>
      </c>
      <c r="K43" s="7"/>
      <c r="L43" s="7" t="s">
        <v>1</v>
      </c>
      <c r="M43" s="24">
        <v>1</v>
      </c>
      <c r="N43" s="8"/>
      <c r="O43" s="25">
        <f t="shared" si="2"/>
        <v>1</v>
      </c>
      <c r="P43" s="26" t="s">
        <v>99</v>
      </c>
      <c r="Q43" s="27">
        <f t="shared" si="3"/>
        <v>395.15630000000004</v>
      </c>
      <c r="R43" s="10"/>
      <c r="S43" s="5"/>
      <c r="T43" s="5"/>
      <c r="U43" s="5"/>
    </row>
    <row r="44" spans="1:21" ht="105" customHeight="1" x14ac:dyDescent="0.25">
      <c r="A44" s="6"/>
      <c r="B44" s="23" t="s">
        <v>100</v>
      </c>
      <c r="C44" s="7" t="s">
        <v>100</v>
      </c>
      <c r="D44" s="7"/>
      <c r="E44" s="7"/>
      <c r="F44" s="7" t="s">
        <v>38</v>
      </c>
      <c r="G44" s="7" t="s">
        <v>20</v>
      </c>
      <c r="H44" s="7" t="s">
        <v>35</v>
      </c>
      <c r="I44" s="7" t="s">
        <v>21</v>
      </c>
      <c r="J44" s="7"/>
      <c r="K44" s="7"/>
      <c r="L44" s="7" t="s">
        <v>1</v>
      </c>
      <c r="M44" s="24">
        <v>5</v>
      </c>
      <c r="N44" s="8"/>
      <c r="O44" s="25">
        <f t="shared" si="2"/>
        <v>5</v>
      </c>
      <c r="P44" s="26" t="s">
        <v>99</v>
      </c>
      <c r="Q44" s="27">
        <f t="shared" si="3"/>
        <v>395.15630000000004</v>
      </c>
      <c r="R44" s="10"/>
      <c r="S44" s="5"/>
      <c r="T44" s="5"/>
      <c r="U44" s="5"/>
    </row>
    <row r="45" spans="1:21" ht="105" customHeight="1" x14ac:dyDescent="0.25">
      <c r="A45" s="6"/>
      <c r="B45" s="23" t="s">
        <v>101</v>
      </c>
      <c r="C45" s="7" t="s">
        <v>101</v>
      </c>
      <c r="D45" s="7"/>
      <c r="E45" s="7"/>
      <c r="F45" s="7" t="s">
        <v>38</v>
      </c>
      <c r="G45" s="7" t="s">
        <v>20</v>
      </c>
      <c r="H45" s="7" t="s">
        <v>35</v>
      </c>
      <c r="I45" s="7" t="s">
        <v>21</v>
      </c>
      <c r="J45" s="7"/>
      <c r="K45" s="7"/>
      <c r="L45" s="7" t="s">
        <v>1</v>
      </c>
      <c r="M45" s="24">
        <v>5</v>
      </c>
      <c r="N45" s="8"/>
      <c r="O45" s="25">
        <f t="shared" si="2"/>
        <v>5</v>
      </c>
      <c r="P45" s="26" t="s">
        <v>99</v>
      </c>
      <c r="Q45" s="27">
        <f t="shared" si="3"/>
        <v>395.15630000000004</v>
      </c>
      <c r="R45" s="10"/>
      <c r="S45" s="5"/>
      <c r="T45" s="5"/>
      <c r="U45" s="5"/>
    </row>
    <row r="46" spans="1:21" ht="105" customHeight="1" x14ac:dyDescent="0.25">
      <c r="A46" s="6"/>
      <c r="B46" s="23" t="s">
        <v>102</v>
      </c>
      <c r="C46" s="7" t="s">
        <v>102</v>
      </c>
      <c r="D46" s="7"/>
      <c r="E46" s="7"/>
      <c r="F46" s="7" t="s">
        <v>38</v>
      </c>
      <c r="G46" s="7" t="s">
        <v>20</v>
      </c>
      <c r="H46" s="7" t="s">
        <v>35</v>
      </c>
      <c r="I46" s="7" t="s">
        <v>21</v>
      </c>
      <c r="J46" s="7" t="s">
        <v>85</v>
      </c>
      <c r="K46" s="7" t="s">
        <v>95</v>
      </c>
      <c r="L46" s="7" t="s">
        <v>1</v>
      </c>
      <c r="M46" s="24">
        <v>5</v>
      </c>
      <c r="N46" s="8"/>
      <c r="O46" s="25">
        <f t="shared" si="2"/>
        <v>5</v>
      </c>
      <c r="P46" s="26" t="s">
        <v>36</v>
      </c>
      <c r="Q46" s="27">
        <f t="shared" si="3"/>
        <v>350.13063</v>
      </c>
      <c r="R46" s="10"/>
      <c r="S46" s="5"/>
      <c r="T46" s="5"/>
      <c r="U46" s="5"/>
    </row>
    <row r="47" spans="1:21" ht="105" customHeight="1" x14ac:dyDescent="0.25">
      <c r="A47" s="6"/>
      <c r="B47" s="23" t="s">
        <v>103</v>
      </c>
      <c r="C47" s="7" t="s">
        <v>103</v>
      </c>
      <c r="D47" s="7"/>
      <c r="E47" s="7"/>
      <c r="F47" s="7" t="s">
        <v>38</v>
      </c>
      <c r="G47" s="7" t="s">
        <v>20</v>
      </c>
      <c r="H47" s="7" t="s">
        <v>35</v>
      </c>
      <c r="I47" s="7" t="s">
        <v>21</v>
      </c>
      <c r="J47" s="7"/>
      <c r="K47" s="7"/>
      <c r="L47" s="7" t="s">
        <v>1</v>
      </c>
      <c r="M47" s="24">
        <v>2</v>
      </c>
      <c r="N47" s="8"/>
      <c r="O47" s="25">
        <f t="shared" si="2"/>
        <v>2</v>
      </c>
      <c r="P47" s="26" t="s">
        <v>72</v>
      </c>
      <c r="Q47" s="27">
        <f t="shared" si="3"/>
        <v>50.02252</v>
      </c>
      <c r="R47" s="10"/>
      <c r="S47" s="5"/>
      <c r="T47" s="5"/>
      <c r="U47" s="5"/>
    </row>
    <row r="48" spans="1:21" ht="105" customHeight="1" x14ac:dyDescent="0.25">
      <c r="A48" s="6"/>
      <c r="B48" s="23" t="s">
        <v>104</v>
      </c>
      <c r="C48" s="7" t="s">
        <v>104</v>
      </c>
      <c r="D48" s="7"/>
      <c r="E48" s="7"/>
      <c r="F48" s="7" t="s">
        <v>38</v>
      </c>
      <c r="G48" s="7" t="s">
        <v>20</v>
      </c>
      <c r="H48" s="7" t="s">
        <v>35</v>
      </c>
      <c r="I48" s="7" t="s">
        <v>21</v>
      </c>
      <c r="J48" s="7" t="s">
        <v>105</v>
      </c>
      <c r="K48" s="7" t="s">
        <v>106</v>
      </c>
      <c r="L48" s="7" t="s">
        <v>1</v>
      </c>
      <c r="M48" s="24">
        <v>2</v>
      </c>
      <c r="N48" s="8"/>
      <c r="O48" s="25">
        <f t="shared" si="2"/>
        <v>2</v>
      </c>
      <c r="P48" s="26" t="s">
        <v>72</v>
      </c>
      <c r="Q48" s="27">
        <f t="shared" si="3"/>
        <v>50.02252</v>
      </c>
      <c r="R48" s="10"/>
      <c r="S48" s="5"/>
      <c r="T48" s="5"/>
      <c r="U48" s="5"/>
    </row>
    <row r="49" spans="1:21" ht="105" customHeight="1" x14ac:dyDescent="0.25">
      <c r="A49" s="6"/>
      <c r="B49" s="23" t="s">
        <v>107</v>
      </c>
      <c r="C49" s="7" t="s">
        <v>107</v>
      </c>
      <c r="D49" s="7"/>
      <c r="E49" s="7"/>
      <c r="F49" s="7" t="s">
        <v>46</v>
      </c>
      <c r="G49" s="7" t="s">
        <v>20</v>
      </c>
      <c r="H49" s="7"/>
      <c r="I49" s="7" t="s">
        <v>21</v>
      </c>
      <c r="J49" s="7"/>
      <c r="K49" s="7"/>
      <c r="L49" s="7" t="s">
        <v>1</v>
      </c>
      <c r="M49" s="24">
        <v>3</v>
      </c>
      <c r="N49" s="8"/>
      <c r="O49" s="25">
        <f t="shared" si="2"/>
        <v>3</v>
      </c>
      <c r="P49" s="26" t="s">
        <v>93</v>
      </c>
      <c r="Q49" s="27">
        <f t="shared" si="3"/>
        <v>150.06756000000001</v>
      </c>
      <c r="R49" s="10"/>
      <c r="S49" s="5"/>
      <c r="T49" s="5"/>
      <c r="U49" s="5"/>
    </row>
    <row r="50" spans="1:21" ht="105" customHeight="1" x14ac:dyDescent="0.25">
      <c r="A50" s="6"/>
      <c r="B50" s="23" t="s">
        <v>108</v>
      </c>
      <c r="C50" s="7" t="s">
        <v>108</v>
      </c>
      <c r="D50" s="7"/>
      <c r="E50" s="7"/>
      <c r="F50" s="7" t="s">
        <v>46</v>
      </c>
      <c r="G50" s="7" t="s">
        <v>20</v>
      </c>
      <c r="H50" s="7"/>
      <c r="I50" s="7" t="s">
        <v>21</v>
      </c>
      <c r="J50" s="7"/>
      <c r="K50" s="7"/>
      <c r="L50" s="7" t="s">
        <v>1</v>
      </c>
      <c r="M50" s="24">
        <v>3</v>
      </c>
      <c r="N50" s="8"/>
      <c r="O50" s="25">
        <f t="shared" si="2"/>
        <v>3</v>
      </c>
      <c r="P50" s="26" t="s">
        <v>93</v>
      </c>
      <c r="Q50" s="27">
        <f t="shared" si="3"/>
        <v>150.06756000000001</v>
      </c>
      <c r="R50" s="10"/>
      <c r="S50" s="5"/>
      <c r="T50" s="5"/>
      <c r="U50" s="5"/>
    </row>
    <row r="51" spans="1:21" ht="105" customHeight="1" x14ac:dyDescent="0.25">
      <c r="A51" s="6"/>
      <c r="B51" s="23" t="s">
        <v>109</v>
      </c>
      <c r="C51" s="7" t="s">
        <v>109</v>
      </c>
      <c r="D51" s="7"/>
      <c r="E51" s="7"/>
      <c r="F51" s="7" t="s">
        <v>46</v>
      </c>
      <c r="G51" s="7" t="s">
        <v>20</v>
      </c>
      <c r="H51" s="7"/>
      <c r="I51" s="7" t="s">
        <v>21</v>
      </c>
      <c r="J51" s="7"/>
      <c r="K51" s="7" t="s">
        <v>110</v>
      </c>
      <c r="L51" s="7" t="s">
        <v>1</v>
      </c>
      <c r="M51" s="24">
        <v>6</v>
      </c>
      <c r="N51" s="8"/>
      <c r="O51" s="25">
        <f t="shared" si="2"/>
        <v>6</v>
      </c>
      <c r="P51" s="26" t="s">
        <v>93</v>
      </c>
      <c r="Q51" s="27">
        <f t="shared" si="3"/>
        <v>150.06756000000001</v>
      </c>
      <c r="R51" s="10"/>
      <c r="S51" s="5"/>
      <c r="T51" s="5"/>
      <c r="U51" s="5"/>
    </row>
    <row r="52" spans="1:21" ht="105" customHeight="1" x14ac:dyDescent="0.25">
      <c r="A52" s="6"/>
      <c r="B52" s="23" t="s">
        <v>111</v>
      </c>
      <c r="C52" s="7" t="s">
        <v>111</v>
      </c>
      <c r="D52" s="7"/>
      <c r="E52" s="7"/>
      <c r="F52" s="7" t="s">
        <v>46</v>
      </c>
      <c r="G52" s="7" t="s">
        <v>20</v>
      </c>
      <c r="H52" s="7"/>
      <c r="I52" s="7" t="s">
        <v>21</v>
      </c>
      <c r="J52" s="7"/>
      <c r="K52" s="7"/>
      <c r="L52" s="7" t="s">
        <v>1</v>
      </c>
      <c r="M52" s="24">
        <v>3</v>
      </c>
      <c r="N52" s="8"/>
      <c r="O52" s="25">
        <f t="shared" si="2"/>
        <v>3</v>
      </c>
      <c r="P52" s="26" t="s">
        <v>93</v>
      </c>
      <c r="Q52" s="27">
        <f t="shared" si="3"/>
        <v>150.06756000000001</v>
      </c>
      <c r="R52" s="10"/>
      <c r="S52" s="5"/>
      <c r="T52" s="5"/>
      <c r="U52" s="5"/>
    </row>
    <row r="53" spans="1:21" ht="105" customHeight="1" x14ac:dyDescent="0.25">
      <c r="A53" s="6"/>
      <c r="B53" s="23" t="s">
        <v>112</v>
      </c>
      <c r="C53" s="7" t="s">
        <v>112</v>
      </c>
      <c r="D53" s="7"/>
      <c r="E53" s="7"/>
      <c r="F53" s="7" t="s">
        <v>46</v>
      </c>
      <c r="G53" s="7" t="s">
        <v>20</v>
      </c>
      <c r="H53" s="7"/>
      <c r="I53" s="7" t="s">
        <v>21</v>
      </c>
      <c r="J53" s="7"/>
      <c r="K53" s="7"/>
      <c r="L53" s="7" t="s">
        <v>1</v>
      </c>
      <c r="M53" s="24">
        <v>3</v>
      </c>
      <c r="N53" s="8"/>
      <c r="O53" s="25">
        <f t="shared" si="2"/>
        <v>3</v>
      </c>
      <c r="P53" s="26" t="s">
        <v>93</v>
      </c>
      <c r="Q53" s="27">
        <f t="shared" si="3"/>
        <v>150.06756000000001</v>
      </c>
      <c r="R53" s="10"/>
      <c r="S53" s="5"/>
      <c r="T53" s="5"/>
      <c r="U53" s="5"/>
    </row>
    <row r="54" spans="1:21" ht="105" customHeight="1" x14ac:dyDescent="0.25">
      <c r="A54" s="6"/>
      <c r="B54" s="23" t="s">
        <v>113</v>
      </c>
      <c r="C54" s="7" t="s">
        <v>113</v>
      </c>
      <c r="D54" s="7"/>
      <c r="E54" s="7"/>
      <c r="F54" s="7" t="s">
        <v>46</v>
      </c>
      <c r="G54" s="7" t="s">
        <v>20</v>
      </c>
      <c r="H54" s="7"/>
      <c r="I54" s="7" t="s">
        <v>21</v>
      </c>
      <c r="J54" s="7"/>
      <c r="K54" s="7"/>
      <c r="L54" s="7" t="s">
        <v>1</v>
      </c>
      <c r="M54" s="24">
        <v>3</v>
      </c>
      <c r="N54" s="8"/>
      <c r="O54" s="25">
        <f t="shared" si="2"/>
        <v>3</v>
      </c>
      <c r="P54" s="26" t="s">
        <v>93</v>
      </c>
      <c r="Q54" s="27">
        <f t="shared" si="3"/>
        <v>150.06756000000001</v>
      </c>
      <c r="R54" s="10"/>
      <c r="S54" s="5"/>
      <c r="T54" s="5"/>
      <c r="U54" s="5"/>
    </row>
    <row r="55" spans="1:21" ht="105" customHeight="1" x14ac:dyDescent="0.25">
      <c r="A55" s="6"/>
      <c r="B55" s="23" t="s">
        <v>114</v>
      </c>
      <c r="C55" s="7" t="s">
        <v>114</v>
      </c>
      <c r="D55" s="7"/>
      <c r="E55" s="7"/>
      <c r="F55" s="7" t="s">
        <v>46</v>
      </c>
      <c r="G55" s="7" t="s">
        <v>20</v>
      </c>
      <c r="H55" s="7"/>
      <c r="I55" s="7" t="s">
        <v>21</v>
      </c>
      <c r="J55" s="7"/>
      <c r="K55" s="7"/>
      <c r="L55" s="7" t="s">
        <v>1</v>
      </c>
      <c r="M55" s="24">
        <v>3</v>
      </c>
      <c r="N55" s="8"/>
      <c r="O55" s="25">
        <f t="shared" si="2"/>
        <v>3</v>
      </c>
      <c r="P55" s="26" t="s">
        <v>115</v>
      </c>
      <c r="Q55" s="27">
        <f t="shared" si="3"/>
        <v>195.06622000000002</v>
      </c>
      <c r="R55" s="10"/>
      <c r="S55" s="5"/>
      <c r="T55" s="5"/>
      <c r="U55" s="5"/>
    </row>
    <row r="56" spans="1:21" ht="105" customHeight="1" x14ac:dyDescent="0.25">
      <c r="A56" s="6"/>
      <c r="B56" s="23" t="s">
        <v>116</v>
      </c>
      <c r="C56" s="7" t="s">
        <v>116</v>
      </c>
      <c r="D56" s="7"/>
      <c r="E56" s="7"/>
      <c r="F56" s="7" t="s">
        <v>29</v>
      </c>
      <c r="G56" s="7" t="s">
        <v>20</v>
      </c>
      <c r="H56" s="7"/>
      <c r="I56" s="7" t="s">
        <v>21</v>
      </c>
      <c r="J56" s="7"/>
      <c r="K56" s="7"/>
      <c r="L56" s="7" t="s">
        <v>1</v>
      </c>
      <c r="M56" s="24">
        <v>1</v>
      </c>
      <c r="N56" s="8"/>
      <c r="O56" s="25">
        <f t="shared" si="2"/>
        <v>1</v>
      </c>
      <c r="P56" s="26" t="s">
        <v>117</v>
      </c>
      <c r="Q56" s="27">
        <f t="shared" si="3"/>
        <v>75.033780000000007</v>
      </c>
      <c r="R56" s="10"/>
      <c r="S56" s="5"/>
      <c r="T56" s="5"/>
      <c r="U56" s="5"/>
    </row>
    <row r="57" spans="1:21" ht="105" customHeight="1" x14ac:dyDescent="0.25">
      <c r="A57" s="28"/>
      <c r="B57" s="28"/>
      <c r="C57" s="29" t="s">
        <v>118</v>
      </c>
      <c r="D57" s="30"/>
      <c r="E57" s="30"/>
      <c r="F57" s="7" t="s">
        <v>38</v>
      </c>
      <c r="G57" s="30"/>
      <c r="H57" s="30"/>
      <c r="I57" s="30"/>
      <c r="J57" s="30"/>
      <c r="K57" s="30"/>
      <c r="L57" s="30"/>
      <c r="M57" s="31">
        <v>5</v>
      </c>
      <c r="N57" s="30"/>
      <c r="O57" s="25">
        <f t="shared" si="2"/>
        <v>5</v>
      </c>
      <c r="P57" s="32">
        <v>220.37</v>
      </c>
      <c r="Q57" s="27">
        <f t="shared" si="3"/>
        <v>595.21937000000003</v>
      </c>
      <c r="R57" s="10"/>
      <c r="S57" s="5"/>
      <c r="T57" s="5"/>
      <c r="U57" s="5"/>
    </row>
    <row r="58" spans="1:21" ht="105" customHeight="1" x14ac:dyDescent="0.25">
      <c r="A58" s="28"/>
      <c r="B58" s="28"/>
      <c r="C58" s="29" t="s">
        <v>119</v>
      </c>
      <c r="D58" s="30"/>
      <c r="E58" s="30"/>
      <c r="F58" s="7" t="s">
        <v>38</v>
      </c>
      <c r="G58" s="30"/>
      <c r="H58" s="30"/>
      <c r="I58" s="30"/>
      <c r="J58" s="30"/>
      <c r="K58" s="30"/>
      <c r="L58" s="30"/>
      <c r="M58" s="31">
        <v>12</v>
      </c>
      <c r="N58" s="30"/>
      <c r="O58" s="25">
        <f t="shared" si="2"/>
        <v>12</v>
      </c>
      <c r="P58" s="32">
        <v>129.63</v>
      </c>
      <c r="Q58" s="27">
        <f t="shared" si="3"/>
        <v>350.13063</v>
      </c>
      <c r="R58" s="10"/>
      <c r="S58" s="5"/>
      <c r="T58" s="5"/>
      <c r="U58" s="5"/>
    </row>
    <row r="59" spans="1:21" ht="105" customHeight="1" x14ac:dyDescent="0.25">
      <c r="A59" s="28"/>
      <c r="B59" s="28"/>
      <c r="C59" s="29" t="s">
        <v>120</v>
      </c>
      <c r="D59" s="30"/>
      <c r="E59" s="30"/>
      <c r="F59" s="7" t="s">
        <v>38</v>
      </c>
      <c r="G59" s="30"/>
      <c r="H59" s="30"/>
      <c r="I59" s="30"/>
      <c r="J59" s="30"/>
      <c r="K59" s="30"/>
      <c r="L59" s="30"/>
      <c r="M59" s="31">
        <v>4</v>
      </c>
      <c r="N59" s="30"/>
      <c r="O59" s="25">
        <f t="shared" si="2"/>
        <v>4</v>
      </c>
      <c r="P59" s="32">
        <v>175.93</v>
      </c>
      <c r="Q59" s="27">
        <f t="shared" si="3"/>
        <v>475.18693000000002</v>
      </c>
      <c r="R59" s="10"/>
      <c r="S59" s="5"/>
      <c r="T59" s="5"/>
      <c r="U59" s="5"/>
    </row>
    <row r="60" spans="1:21" ht="105" customHeight="1" x14ac:dyDescent="0.25">
      <c r="A60" s="28"/>
      <c r="B60" s="28"/>
      <c r="C60" s="29" t="s">
        <v>121</v>
      </c>
      <c r="D60" s="30"/>
      <c r="E60" s="30"/>
      <c r="F60" s="7" t="s">
        <v>38</v>
      </c>
      <c r="G60" s="30"/>
      <c r="H60" s="30"/>
      <c r="I60" s="30"/>
      <c r="J60" s="30"/>
      <c r="K60" s="30"/>
      <c r="L60" s="30"/>
      <c r="M60" s="31">
        <v>4</v>
      </c>
      <c r="N60" s="30"/>
      <c r="O60" s="25">
        <f t="shared" si="2"/>
        <v>4</v>
      </c>
      <c r="P60" s="32">
        <v>212.96</v>
      </c>
      <c r="Q60" s="27">
        <f t="shared" si="3"/>
        <v>575.20496000000003</v>
      </c>
      <c r="R60" s="10"/>
      <c r="S60" s="5"/>
      <c r="T60" s="5"/>
      <c r="U60" s="5"/>
    </row>
    <row r="61" spans="1:21" ht="105" customHeight="1" x14ac:dyDescent="0.25">
      <c r="A61" s="28"/>
      <c r="B61" s="28"/>
      <c r="C61" s="33" t="s">
        <v>122</v>
      </c>
      <c r="D61" s="30"/>
      <c r="E61" s="30"/>
      <c r="F61" s="7" t="s">
        <v>38</v>
      </c>
      <c r="G61" s="30"/>
      <c r="H61" s="30"/>
      <c r="I61" s="30"/>
      <c r="J61" s="30"/>
      <c r="K61" s="30"/>
      <c r="L61" s="30"/>
      <c r="M61" s="31">
        <v>2</v>
      </c>
      <c r="N61" s="30"/>
      <c r="O61" s="25">
        <f t="shared" si="2"/>
        <v>2</v>
      </c>
      <c r="P61" s="32">
        <v>109.26</v>
      </c>
      <c r="Q61" s="27">
        <f t="shared" si="3"/>
        <v>295.11126000000002</v>
      </c>
      <c r="R61" s="10"/>
      <c r="S61" s="5"/>
      <c r="T61" s="5"/>
      <c r="U61" s="5"/>
    </row>
    <row r="62" spans="1:21" ht="105" customHeight="1" x14ac:dyDescent="0.25">
      <c r="A62" s="28"/>
      <c r="B62" s="28"/>
      <c r="C62" s="29" t="s">
        <v>123</v>
      </c>
      <c r="D62" s="30"/>
      <c r="E62" s="30"/>
      <c r="F62" s="7" t="s">
        <v>38</v>
      </c>
      <c r="G62" s="30"/>
      <c r="H62" s="30"/>
      <c r="I62" s="30"/>
      <c r="J62" s="30"/>
      <c r="K62" s="30"/>
      <c r="L62" s="30"/>
      <c r="M62" s="31">
        <v>154</v>
      </c>
      <c r="N62" s="30"/>
      <c r="O62" s="25">
        <f t="shared" si="2"/>
        <v>154</v>
      </c>
      <c r="P62" s="32">
        <v>175.93</v>
      </c>
      <c r="Q62" s="27">
        <f t="shared" si="3"/>
        <v>475.18693000000002</v>
      </c>
      <c r="R62" s="10"/>
      <c r="S62" s="5"/>
      <c r="T62" s="5"/>
      <c r="U62" s="5"/>
    </row>
    <row r="63" spans="1:21" ht="105" customHeight="1" x14ac:dyDescent="0.25">
      <c r="A63" s="28"/>
      <c r="B63" s="28"/>
      <c r="C63" s="29" t="s">
        <v>124</v>
      </c>
      <c r="D63" s="30"/>
      <c r="E63" s="30"/>
      <c r="F63" s="7" t="s">
        <v>38</v>
      </c>
      <c r="G63" s="30"/>
      <c r="H63" s="30"/>
      <c r="I63" s="30"/>
      <c r="J63" s="30"/>
      <c r="K63" s="30"/>
      <c r="L63" s="30"/>
      <c r="M63" s="34">
        <v>6</v>
      </c>
      <c r="N63" s="30"/>
      <c r="O63" s="25">
        <f t="shared" si="2"/>
        <v>6</v>
      </c>
      <c r="P63" s="32">
        <v>175.93</v>
      </c>
      <c r="Q63" s="27">
        <f t="shared" si="3"/>
        <v>475.18693000000002</v>
      </c>
      <c r="R63" s="10"/>
      <c r="S63" s="5"/>
      <c r="T63" s="5"/>
      <c r="U63" s="5"/>
    </row>
    <row r="64" spans="1:21" ht="105" customHeight="1" x14ac:dyDescent="0.25">
      <c r="A64" s="28"/>
      <c r="B64" s="28"/>
      <c r="C64" s="29" t="s">
        <v>125</v>
      </c>
      <c r="D64" s="30"/>
      <c r="E64" s="30"/>
      <c r="F64" s="7" t="s">
        <v>38</v>
      </c>
      <c r="G64" s="30"/>
      <c r="H64" s="30"/>
      <c r="I64" s="30"/>
      <c r="J64" s="30"/>
      <c r="K64" s="30"/>
      <c r="L64" s="30"/>
      <c r="M64" s="34">
        <v>1</v>
      </c>
      <c r="N64" s="30"/>
      <c r="O64" s="25">
        <f t="shared" si="2"/>
        <v>1</v>
      </c>
      <c r="P64" s="32">
        <v>175.93</v>
      </c>
      <c r="Q64" s="27">
        <f t="shared" si="3"/>
        <v>475.18693000000002</v>
      </c>
      <c r="R64" s="10"/>
      <c r="S64" s="5"/>
      <c r="T64" s="5"/>
      <c r="U64" s="5"/>
    </row>
    <row r="65" spans="1:21" ht="105" customHeight="1" x14ac:dyDescent="0.25">
      <c r="A65" s="28"/>
      <c r="B65" s="28"/>
      <c r="C65" s="29" t="s">
        <v>126</v>
      </c>
      <c r="D65" s="30"/>
      <c r="E65" s="30"/>
      <c r="F65" s="7" t="s">
        <v>38</v>
      </c>
      <c r="G65" s="30"/>
      <c r="H65" s="30"/>
      <c r="I65" s="30"/>
      <c r="J65" s="30"/>
      <c r="K65" s="30"/>
      <c r="L65" s="30"/>
      <c r="M65" s="31">
        <v>4</v>
      </c>
      <c r="N65" s="30"/>
      <c r="O65" s="25">
        <f t="shared" si="2"/>
        <v>4</v>
      </c>
      <c r="P65" s="32">
        <v>146.30000000000001</v>
      </c>
      <c r="Q65" s="27">
        <f t="shared" si="3"/>
        <v>395.15630000000004</v>
      </c>
      <c r="R65" s="10"/>
      <c r="S65" s="5"/>
      <c r="T65" s="5"/>
      <c r="U65" s="5"/>
    </row>
    <row r="66" spans="1:21" ht="105" customHeight="1" x14ac:dyDescent="0.25">
      <c r="A66" s="28"/>
      <c r="B66" s="28"/>
      <c r="C66" s="29" t="s">
        <v>127</v>
      </c>
      <c r="D66" s="30"/>
      <c r="E66" s="30"/>
      <c r="F66" s="7" t="s">
        <v>38</v>
      </c>
      <c r="G66" s="30"/>
      <c r="H66" s="30"/>
      <c r="I66" s="30"/>
      <c r="J66" s="30"/>
      <c r="K66" s="30"/>
      <c r="L66" s="30"/>
      <c r="M66" s="34">
        <v>4</v>
      </c>
      <c r="N66" s="30"/>
      <c r="O66" s="25">
        <f t="shared" si="2"/>
        <v>4</v>
      </c>
      <c r="P66" s="32">
        <v>129.63</v>
      </c>
      <c r="Q66" s="27">
        <f t="shared" si="3"/>
        <v>350.13063</v>
      </c>
      <c r="R66" s="10"/>
      <c r="S66" s="5"/>
      <c r="T66" s="5"/>
      <c r="U66" s="5"/>
    </row>
    <row r="67" spans="1:21" ht="105" customHeight="1" x14ac:dyDescent="0.25">
      <c r="A67" s="28"/>
      <c r="B67" s="28"/>
      <c r="C67" s="29" t="s">
        <v>128</v>
      </c>
      <c r="D67" s="30"/>
      <c r="E67" s="30"/>
      <c r="F67" s="7" t="s">
        <v>38</v>
      </c>
      <c r="G67" s="30"/>
      <c r="H67" s="30"/>
      <c r="I67" s="30"/>
      <c r="J67" s="30"/>
      <c r="K67" s="30"/>
      <c r="L67" s="30"/>
      <c r="M67" s="34">
        <v>1</v>
      </c>
      <c r="N67" s="30"/>
      <c r="O67" s="25">
        <f t="shared" si="2"/>
        <v>1</v>
      </c>
      <c r="P67" s="32">
        <v>129.63</v>
      </c>
      <c r="Q67" s="27">
        <f t="shared" si="3"/>
        <v>350.13063</v>
      </c>
      <c r="R67" s="10"/>
      <c r="S67" s="5"/>
      <c r="T67" s="5"/>
      <c r="U67" s="5"/>
    </row>
    <row r="68" spans="1:21" ht="105" customHeight="1" x14ac:dyDescent="0.25">
      <c r="A68" s="28"/>
      <c r="B68" s="28"/>
      <c r="C68" s="29" t="s">
        <v>129</v>
      </c>
      <c r="D68" s="30"/>
      <c r="E68" s="30"/>
      <c r="F68" s="7" t="s">
        <v>38</v>
      </c>
      <c r="G68" s="30"/>
      <c r="H68" s="30"/>
      <c r="I68" s="30"/>
      <c r="J68" s="30"/>
      <c r="K68" s="30"/>
      <c r="L68" s="30"/>
      <c r="M68" s="34">
        <v>2</v>
      </c>
      <c r="N68" s="30"/>
      <c r="O68" s="25">
        <f t="shared" si="2"/>
        <v>2</v>
      </c>
      <c r="P68" s="32">
        <v>129.63</v>
      </c>
      <c r="Q68" s="27">
        <f t="shared" si="3"/>
        <v>350.13063</v>
      </c>
      <c r="R68" s="10"/>
      <c r="S68" s="5"/>
      <c r="T68" s="5"/>
      <c r="U68" s="5"/>
    </row>
    <row r="69" spans="1:21" ht="105" customHeight="1" x14ac:dyDescent="0.25">
      <c r="A69" s="28"/>
      <c r="B69" s="28"/>
      <c r="C69" s="29" t="s">
        <v>130</v>
      </c>
      <c r="D69" s="30"/>
      <c r="E69" s="30"/>
      <c r="F69" s="7" t="s">
        <v>38</v>
      </c>
      <c r="G69" s="30"/>
      <c r="H69" s="30"/>
      <c r="I69" s="30"/>
      <c r="J69" s="30"/>
      <c r="K69" s="30"/>
      <c r="L69" s="30"/>
      <c r="M69" s="34">
        <v>2</v>
      </c>
      <c r="N69" s="30"/>
      <c r="O69" s="25">
        <f t="shared" si="2"/>
        <v>2</v>
      </c>
      <c r="P69" s="32">
        <v>129.63</v>
      </c>
      <c r="Q69" s="27">
        <f t="shared" si="3"/>
        <v>350.13063</v>
      </c>
      <c r="R69" s="10"/>
      <c r="S69" s="5"/>
      <c r="T69" s="5"/>
      <c r="U69" s="5"/>
    </row>
    <row r="70" spans="1:21" ht="105" customHeight="1" x14ac:dyDescent="0.25">
      <c r="A70" s="28"/>
      <c r="B70" s="28"/>
      <c r="C70" s="29" t="s">
        <v>131</v>
      </c>
      <c r="D70" s="30"/>
      <c r="E70" s="30"/>
      <c r="F70" s="7" t="s">
        <v>38</v>
      </c>
      <c r="G70" s="30"/>
      <c r="H70" s="30"/>
      <c r="I70" s="30"/>
      <c r="J70" s="30"/>
      <c r="K70" s="30"/>
      <c r="L70" s="30"/>
      <c r="M70" s="34">
        <v>6</v>
      </c>
      <c r="N70" s="30"/>
      <c r="O70" s="25">
        <f t="shared" si="2"/>
        <v>6</v>
      </c>
      <c r="P70" s="32">
        <v>146.30000000000001</v>
      </c>
      <c r="Q70" s="27">
        <f t="shared" si="3"/>
        <v>395.15630000000004</v>
      </c>
      <c r="R70" s="10"/>
      <c r="S70" s="5"/>
      <c r="T70" s="5"/>
      <c r="U70" s="5"/>
    </row>
    <row r="71" spans="1:21" ht="105" customHeight="1" x14ac:dyDescent="0.25">
      <c r="A71" s="28"/>
      <c r="B71" s="28"/>
      <c r="C71" s="29" t="s">
        <v>132</v>
      </c>
      <c r="D71" s="30"/>
      <c r="E71" s="30"/>
      <c r="F71" s="7" t="s">
        <v>38</v>
      </c>
      <c r="G71" s="30"/>
      <c r="H71" s="30"/>
      <c r="I71" s="30"/>
      <c r="J71" s="30"/>
      <c r="K71" s="30"/>
      <c r="L71" s="30"/>
      <c r="M71" s="34">
        <v>3</v>
      </c>
      <c r="N71" s="30"/>
      <c r="O71" s="25">
        <f t="shared" ref="O71:O73" si="4">SUM(M71:N71)</f>
        <v>3</v>
      </c>
      <c r="P71" s="32">
        <v>146.30000000000001</v>
      </c>
      <c r="Q71" s="27">
        <f t="shared" ref="Q71:Q73" si="5">SUM(P71*2.701)</f>
        <v>395.15630000000004</v>
      </c>
      <c r="R71" s="10"/>
      <c r="S71" s="5"/>
      <c r="T71" s="5"/>
      <c r="U71" s="5"/>
    </row>
    <row r="72" spans="1:21" ht="105" customHeight="1" x14ac:dyDescent="0.25">
      <c r="A72" s="28"/>
      <c r="B72" s="28"/>
      <c r="C72" s="29" t="s">
        <v>133</v>
      </c>
      <c r="D72" s="30"/>
      <c r="E72" s="30"/>
      <c r="F72" s="7" t="s">
        <v>38</v>
      </c>
      <c r="G72" s="30"/>
      <c r="H72" s="30"/>
      <c r="I72" s="30"/>
      <c r="J72" s="30"/>
      <c r="K72" s="30"/>
      <c r="L72" s="30"/>
      <c r="M72" s="34">
        <v>1</v>
      </c>
      <c r="N72" s="30"/>
      <c r="O72" s="25">
        <f t="shared" si="4"/>
        <v>1</v>
      </c>
      <c r="P72" s="32">
        <v>146.30000000000001</v>
      </c>
      <c r="Q72" s="27">
        <f t="shared" si="5"/>
        <v>395.15630000000004</v>
      </c>
      <c r="R72" s="10"/>
      <c r="S72" s="5"/>
      <c r="T72" s="5"/>
      <c r="U72" s="5"/>
    </row>
    <row r="73" spans="1:21" ht="105" customHeight="1" x14ac:dyDescent="0.25">
      <c r="A73" s="28"/>
      <c r="B73" s="28"/>
      <c r="C73" s="29" t="s">
        <v>134</v>
      </c>
      <c r="D73" s="30"/>
      <c r="E73" s="30"/>
      <c r="F73" s="7" t="s">
        <v>38</v>
      </c>
      <c r="G73" s="30"/>
      <c r="H73" s="30"/>
      <c r="I73" s="30"/>
      <c r="J73" s="30"/>
      <c r="K73" s="30"/>
      <c r="L73" s="30"/>
      <c r="M73" s="34">
        <v>2</v>
      </c>
      <c r="N73" s="30"/>
      <c r="O73" s="25">
        <f t="shared" si="4"/>
        <v>2</v>
      </c>
      <c r="P73" s="32">
        <v>129.63</v>
      </c>
      <c r="Q73" s="27">
        <f t="shared" si="5"/>
        <v>350.13063</v>
      </c>
      <c r="R73" s="10"/>
      <c r="S73" s="5"/>
      <c r="T73" s="5"/>
      <c r="U73" s="5"/>
    </row>
    <row r="74" spans="1:21" ht="37.35" customHeight="1" x14ac:dyDescent="0.25">
      <c r="A74" s="28"/>
      <c r="B74" s="28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6">
        <f>SUM(O7:O73)</f>
        <v>490</v>
      </c>
      <c r="P74" s="37"/>
      <c r="Q74" s="37"/>
      <c r="R74" s="10"/>
      <c r="S74" s="5"/>
      <c r="T74" s="5"/>
      <c r="U74" s="5"/>
    </row>
  </sheetData>
  <pageMargins left="0.7" right="0.7" top="0.75" bottom="0.75" header="0.3" footer="0.3"/>
  <pageSetup orientation="portrait"/>
  <headerFoot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ajo</vt:lpstr>
    </vt:vector>
  </TitlesOfParts>
  <Manager/>
  <Company/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office</cp:lastModifiedBy>
  <dcterms:modified xsi:type="dcterms:W3CDTF">2019-09-17T16:34:16Z</dcterms:modified>
  <cp:category/>
</cp:coreProperties>
</file>